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6675" windowHeight="7365" tabRatio="897" activeTab="11"/>
  </bookViews>
  <sheets>
    <sheet name="ฝึกอบรมเผยแพร่ มี 5 งาน" sheetId="4" r:id="rId1"/>
    <sheet name="1" sheetId="23" r:id="rId2"/>
    <sheet name="1.1" sheetId="24" r:id="rId3"/>
    <sheet name="2" sheetId="5" r:id="rId4"/>
    <sheet name="2.2" sheetId="17" r:id="rId5"/>
    <sheet name="3" sheetId="16" r:id="rId6"/>
    <sheet name="3.3" sheetId="7" r:id="rId7"/>
    <sheet name="4" sheetId="18" r:id="rId8"/>
    <sheet name="4.4" sheetId="19" r:id="rId9"/>
    <sheet name="5" sheetId="20" r:id="rId10"/>
    <sheet name="5.5" sheetId="21" r:id="rId11"/>
    <sheet name="สรุป" sheetId="22" r:id="rId12"/>
    <sheet name="Sheet1" sheetId="15" r:id="rId13"/>
  </sheets>
  <definedNames>
    <definedName name="_xlnm.Print_Titles" localSheetId="4">'2.2'!$1:$12</definedName>
  </definedNames>
  <calcPr calcId="145621" calcMode="manual"/>
</workbook>
</file>

<file path=xl/calcChain.xml><?xml version="1.0" encoding="utf-8"?>
<calcChain xmlns="http://schemas.openxmlformats.org/spreadsheetml/2006/main">
  <c r="F44" i="17"/>
  <c r="F47"/>
  <c r="G47" s="1"/>
  <c r="H47" s="1"/>
  <c r="F25" i="24"/>
  <c r="G25" s="1"/>
  <c r="H25" s="1"/>
  <c r="F19" i="19"/>
  <c r="F29" i="7"/>
  <c r="F29" i="17"/>
  <c r="G29" s="1"/>
  <c r="H29" s="1"/>
  <c r="F36"/>
  <c r="G36" s="1"/>
  <c r="H36" s="1"/>
  <c r="B13" i="22"/>
  <c r="F30" i="7"/>
  <c r="G30" s="1"/>
  <c r="H30" s="1"/>
  <c r="F24"/>
  <c r="F19"/>
  <c r="F14"/>
  <c r="G14" s="1"/>
  <c r="H14" s="1"/>
  <c r="F23" i="17"/>
  <c r="G23" s="1"/>
  <c r="H23" s="1"/>
  <c r="F17"/>
  <c r="F17" i="19"/>
  <c r="G19" i="7"/>
  <c r="H19" s="1"/>
  <c r="F17" i="24"/>
  <c r="F15"/>
  <c r="G15" s="1"/>
  <c r="H15" s="1"/>
  <c r="F13"/>
  <c r="G13" s="1"/>
  <c r="F32" i="7"/>
  <c r="G32" s="1"/>
  <c r="H32" s="1"/>
  <c r="F15" i="19"/>
  <c r="G15" s="1"/>
  <c r="H15" s="1"/>
  <c r="F21"/>
  <c r="G21" s="1"/>
  <c r="H21" s="1"/>
  <c r="F22"/>
  <c r="G22" s="1"/>
  <c r="H22" s="1"/>
  <c r="F24"/>
  <c r="G24" s="1"/>
  <c r="F13" i="21"/>
  <c r="G13" s="1"/>
  <c r="H13" s="1"/>
  <c r="F27"/>
  <c r="F25"/>
  <c r="F23"/>
  <c r="G23" s="1"/>
  <c r="H23" s="1"/>
  <c r="F17"/>
  <c r="G17" s="1"/>
  <c r="H17" s="1"/>
  <c r="F13" i="19"/>
  <c r="G13" s="1"/>
  <c r="H13" s="1"/>
  <c r="F26"/>
  <c r="G26" s="1"/>
  <c r="H26" s="1"/>
  <c r="F27" i="24"/>
  <c r="G27" s="1"/>
  <c r="H27" s="1"/>
  <c r="F22"/>
  <c r="F20"/>
  <c r="F20" i="21"/>
  <c r="G20" s="1"/>
  <c r="F49" i="17"/>
  <c r="G49" s="1"/>
  <c r="H49" s="1"/>
  <c r="G29" i="7"/>
  <c r="H29" s="1"/>
  <c r="G27" i="21"/>
  <c r="H27" s="1"/>
  <c r="G24" i="7"/>
  <c r="H24" s="1"/>
  <c r="G17" i="19"/>
  <c r="H17" s="1"/>
  <c r="G19"/>
  <c r="H19" s="1"/>
  <c r="G44" i="17"/>
  <c r="H44" s="1"/>
  <c r="G20" i="24"/>
  <c r="G22"/>
  <c r="H22" s="1"/>
  <c r="G13" i="17"/>
  <c r="G31"/>
  <c r="H31" s="1"/>
  <c r="G25" i="21"/>
  <c r="H25" s="1"/>
  <c r="C7" i="15"/>
  <c r="H20" i="24"/>
  <c r="H13" i="17" l="1"/>
  <c r="H51" s="1"/>
  <c r="G51"/>
  <c r="G17"/>
  <c r="H17" s="1"/>
  <c r="F51"/>
  <c r="F29" i="21"/>
  <c r="B15" i="22" s="1"/>
  <c r="G29" i="21"/>
  <c r="C15" i="22" s="1"/>
  <c r="D15" s="1"/>
  <c r="H20" i="21"/>
  <c r="H29" s="1"/>
  <c r="F29" i="24"/>
  <c r="B10" i="22" s="1"/>
  <c r="B12"/>
  <c r="G36" i="7"/>
  <c r="G28" i="19"/>
  <c r="C14" i="22" s="1"/>
  <c r="D14" s="1"/>
  <c r="G17" i="24"/>
  <c r="H17" s="1"/>
  <c r="H24" i="19"/>
  <c r="H28" s="1"/>
  <c r="F28"/>
  <c r="H13" i="24"/>
  <c r="G29" l="1"/>
  <c r="C10" i="22" s="1"/>
  <c r="D10" s="1"/>
  <c r="B14"/>
  <c r="B18" s="1"/>
  <c r="H36" i="7"/>
  <c r="C13" i="22"/>
  <c r="D13" s="1"/>
  <c r="C12"/>
  <c r="H29" i="24"/>
  <c r="C18" i="22" l="1"/>
  <c r="D18" s="1"/>
  <c r="D12"/>
</calcChain>
</file>

<file path=xl/sharedStrings.xml><?xml version="1.0" encoding="utf-8"?>
<sst xmlns="http://schemas.openxmlformats.org/spreadsheetml/2006/main" count="516" uniqueCount="266">
  <si>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</si>
  <si>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</si>
  <si>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</si>
  <si>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</si>
  <si>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งาน/กิจกรรม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</si>
  <si>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</si>
  <si>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</si>
  <si>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</si>
  <si>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พ.</t>
  </si>
  <si>
    <t>พปก.</t>
  </si>
  <si>
    <t>ครั้ง</t>
  </si>
  <si>
    <t>การหาสูตรข้อ 4</t>
  </si>
  <si>
    <t>เวลาทำงานวันละ 6.5 ชั่วโมง</t>
  </si>
  <si>
    <t>จำนวนวันทั้งปี 230 วัน</t>
  </si>
  <si>
    <t>1 ชั่วโมงมี 60 นาที</t>
  </si>
  <si>
    <t xml:space="preserve">จับมาคูณกันได้ค่า </t>
  </si>
  <si>
    <t>เอาค่าที่ได้ 89700 เป็นตัวหารของค่าในช่องที่ 3</t>
  </si>
  <si>
    <t>เช่น ค่าช่อง 3 คือ 100 ก้อเอา 100/89700</t>
  </si>
  <si>
    <t>ผู้ให้ข้อมูล    นางธมลวรรณ  พันสง่า</t>
  </si>
  <si>
    <t>สำนัก         สถาบันคชบาลแห่งชาติในพระอุปถัมภ์ฯ</t>
  </si>
  <si>
    <t xml:space="preserve">    มีหน้าที่รับผิดชอบดำเนินการจัดเตีรยมการประชุมของโครงการต่างๆ ของสถาบันฯ และหน่วยงานภายนอกที่ขอใช้</t>
  </si>
  <si>
    <t>สถานที่ โดยเป็นศูนย์รวมเอกสารด้านการประชุมต่างๆ ของอาคารศูนย์การเรียนรู้ มุ่งพัฒนาระบบการประชุมให้มีความ</t>
  </si>
  <si>
    <t>ทันสมัย และรองรับระบบการประชุมแบบอิเล็กทรอนิกส์ (E-Meeting) จัดทำระบบจัดเก็บและสืบค้นเอกสารการประชุม</t>
  </si>
  <si>
    <t>ภายในและภายนอกของสถาบันฯ รายงานข้อคิดเห็นต่างๆ ของที่ประชุม รวมถึงหน้าที่รับผิดชอบดำเนินการเกี่ยวกับ</t>
  </si>
  <si>
    <t>การจัดทำรายงานการประเมินผลโครงการฝึกอบรม/การจัดประชุม/การสัมมนา/การดูงานทั้งภายในและภายนอก</t>
  </si>
  <si>
    <t>ของสถาบันฯ รวมทั้งการจัดทำทะเบียนผู้ผ่านการฝึกอบรม และปฏิบัติงานอื่นๆตามที่ผู้บังคับบัญชามอบหมาย</t>
  </si>
  <si>
    <t>ต่างๆ จัดทำฐานข้อมูลการขอใช้ห้องประชุม โดยสืบค้นได้รวดเร็วและมีประสิทธิภาพ บันทึกผล และประสานกับหน่วยงาน</t>
  </si>
  <si>
    <t>แบบฟอร์มที่ 2 การศึกษาการทำงาน (Work Study)</t>
  </si>
  <si>
    <t xml:space="preserve">   การขอใช้บริการห้องประชุมเป็นไปตามมาตรฐาน สรุปฐานข้อมูลสถิติการใช้อย่างเป็นระบบ สืบค้นสถิติการใช้บริการได้</t>
  </si>
  <si>
    <t>ตามเป้าหมาย มีการใช้บริการอย่างต่อเนื่อง</t>
  </si>
  <si>
    <t>แบบฟอร์มที่ 3 การวิเคราะห์ภาระงานเพื่อกำหนดความต้องการอัตรากำลัง</t>
  </si>
  <si>
    <t>รวม</t>
  </si>
  <si>
    <t>แบบฟอร์มที่ 1 การศึกษาการทำงาน (Work Study)</t>
  </si>
  <si>
    <t xml:space="preserve">จัดทำใบประกาศนียบัตรแก่ผู้ผ่านการฝึกอบรม สัมมนา </t>
  </si>
  <si>
    <t>10 นาที/ครั้ง</t>
  </si>
  <si>
    <t>60 นาที/ครั้ง</t>
  </si>
  <si>
    <t>180 นาที/ครั้ง</t>
  </si>
  <si>
    <t xml:space="preserve">        แผนการดำเนินงานเป็นไปตามเป้าประสงค์ มีประสิทธิภาพ มุ่งสู่ผลสัมฤทธิ์</t>
  </si>
  <si>
    <t>ศึกษาและวางแผน การจัดทำแผนและหลักสูตร</t>
  </si>
  <si>
    <t xml:space="preserve"> - สืบค้นข้อมูลจากอินเตอร์เน็ต</t>
  </si>
  <si>
    <t xml:space="preserve"> - วางแผนการดำเนินงาน</t>
  </si>
  <si>
    <t xml:space="preserve"> - เขียนโครงร่างการจัดทำแผนและหลักสูตรการฝึกอบรม</t>
  </si>
  <si>
    <t>ฝึกอบรม</t>
  </si>
  <si>
    <t xml:space="preserve"> - เขียนแผนการดำเนินงานการฝึกอบรม</t>
  </si>
  <si>
    <t>6. ติดตาม รวบรวม สรุปรายงานแผนการดำเนินงานและแผนเงินงบประมาณ ของส่วนการเรียนรู้ฯ</t>
  </si>
  <si>
    <t>1. ศึกษาและวางแผน การจัดทำแผนและหลักสูตรการฝึกอบรมทั้งภายในและภายนอก</t>
  </si>
  <si>
    <t>การฝึกอบรมทั้งภายในและภายนอก</t>
  </si>
  <si>
    <t>และแผนเงินงบประมาณ ของส่วนการเรียนรู้ฯ</t>
  </si>
  <si>
    <t>12 ครั้ง</t>
  </si>
  <si>
    <t>เรื่อง</t>
  </si>
  <si>
    <t>แผน</t>
  </si>
  <si>
    <t xml:space="preserve">จากหน่วยงานภายใน ภายนอก </t>
  </si>
  <si>
    <t>การให้บริการอาหาร เครื่องดื่ม และอื่นๆ ให้แก่ผู้ใช้</t>
  </si>
  <si>
    <t xml:space="preserve">รับลงทะเบียน การประชุม สัมมนา และการฝึกอบรม </t>
  </si>
  <si>
    <t>สัมมนา</t>
  </si>
  <si>
    <t xml:space="preserve">       ผู้มาเยี่ยมชมได้ความรู้และประสบการณ์ จากการศึกษานิทรรศการและวีดิทัศน์ของศูนย์การเรียนรู้ฯ</t>
  </si>
  <si>
    <t>คณะ</t>
  </si>
  <si>
    <t>240 ครั้ง</t>
  </si>
  <si>
    <t>5 นาที/ครั้ง</t>
  </si>
  <si>
    <t>และเป็นประโยชน์ต่อองค์กร หน่วยงานภายนอก</t>
  </si>
  <si>
    <t>1. ลงรับหนังสือราชการทั้งภายในและภายนอก</t>
  </si>
  <si>
    <t>2. พิจารณา กลั่นกรอง เสนอหนังสือ</t>
  </si>
  <si>
    <t>3. รวบรวมจัดเก็บเอกสารให้ถูกต้องตามหมวดหมู่ประเภทหนังสือ</t>
  </si>
  <si>
    <t xml:space="preserve">4. จัดทำรายงาน บันทึก/หนังสือโต้ตอบ ตรวจสอบความถูกต้องของเอกสารในการโต้ตอบเรื่องต่างๆ </t>
  </si>
  <si>
    <t>ของหน่วยงานภายในและภายนอก</t>
  </si>
  <si>
    <t>5. จัดทำรายงานด้านบุคลากร จรรยาบรรณ คุณธรรม จริยธรรม ข้อสั่งการ ฯลฯ</t>
  </si>
  <si>
    <t>6. จัดทำทะเบียน จัดเก็บ ดูแล และควบคุมการเบิกจ่ายวัสดุ อุปกรณ์สำนักงาน</t>
  </si>
  <si>
    <t>7. ปฏิบัติงานอื่นตามที่ผู้บังคับบัญชามอบหมาย</t>
  </si>
  <si>
    <t>ลงรับหนังสือราชการทั้งภายในและภายนอก</t>
  </si>
  <si>
    <t>รวบรวมจัดเก็บเอกสารให้ถูกต้องตามหมวดหมู่</t>
  </si>
  <si>
    <t>ประเภทหนังสือ</t>
  </si>
  <si>
    <t>จัดทำรายงาน บันทึก/หนังสือโต้ตอบ ตรวจสอบ</t>
  </si>
  <si>
    <t>ความถูกต้องของเอกสารในการโต้ตอบเรื่องต่างๆ</t>
  </si>
  <si>
    <t>จัดทำทะเบียน จัดเก็บ ดูแล และควบคุมการเบิกจ่าย</t>
  </si>
  <si>
    <t>วัสดุ อุปกรณ์สำนักงาน</t>
  </si>
  <si>
    <t xml:space="preserve">จัดทำรายงานด้านบุคลากร จรรยาบรรณ คุณธรรม </t>
  </si>
  <si>
    <t xml:space="preserve"> - คัดแยกประเภทของหนังสือ</t>
  </si>
  <si>
    <t xml:space="preserve"> - ส่งหนังสือให้กับเจ้าของเรื่องที่รับผิดชอบ</t>
  </si>
  <si>
    <t xml:space="preserve"> - จัดเก็บเอกสารในความรับผิดชอบเข้าแฟ้มฯ</t>
  </si>
  <si>
    <t>230 ครั้ง</t>
  </si>
  <si>
    <t>แบบฟอร์มที่ 4 วิเคราะห์ความต้องการกำลังคน (สรุปความต้องการกำลังคนขั้นต้น)</t>
  </si>
  <si>
    <t>เวลาที่ใช้ในการ</t>
  </si>
  <si>
    <t>ปฏิบัติงานทั้งหมด</t>
  </si>
  <si>
    <t>ต่อปี</t>
  </si>
  <si>
    <t>จำนวน</t>
  </si>
  <si>
    <t>อัตรากำลัง</t>
  </si>
  <si>
    <t>ที่ต้องการ</t>
  </si>
  <si>
    <t>ประเภทและ</t>
  </si>
  <si>
    <t>จำนวนบุคลากร</t>
  </si>
  <si>
    <t>จ้าง</t>
  </si>
  <si>
    <t>เหมา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</si>
  <si>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</si>
  <si>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</si>
  <si>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</si>
  <si>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230 วัน</t>
  </si>
  <si>
    <t>วันละ 6.5 ชม.</t>
  </si>
  <si>
    <t>วันละ 390 นาที</t>
  </si>
  <si>
    <t>230*390 = 89700 นาที</t>
  </si>
  <si>
    <t xml:space="preserve">งาน       งานฝึกอบรมและเผยแพร่ </t>
  </si>
  <si>
    <t>สำนัก     สถาบันคชบาลแห่งชาติในพระอุปถัมภ์ฯ</t>
  </si>
  <si>
    <t>สำนัก     สถาบันคชบาลแห่งชาติ ในพระอุปถัมภ์ฯ</t>
  </si>
  <si>
    <t>สำนัก    สถาบันคชบาลแห่งชาติ ในพระอุปถัมภ์ฯ</t>
  </si>
  <si>
    <t>สำนัก   สถาบันคชบาลแห่งชาติในพระอุปถัมภ์ฯ</t>
  </si>
  <si>
    <t xml:space="preserve">งาน        งานฝึกอบรมและเผยแพร่ </t>
  </si>
  <si>
    <t>สำนัก      สถาบันคชบาลแห่งชาติในพระอุปถัมภ์ฯ</t>
  </si>
  <si>
    <t xml:space="preserve">งาน     งานฝึกอบรมและเผยแพร่ </t>
  </si>
  <si>
    <t xml:space="preserve">งาน      งานฝึกอบรมและเผยแพร่ </t>
  </si>
  <si>
    <t xml:space="preserve">       ได้ดำเนินงานเป็นไปตามสายงาน มีศักยภาพตามความคาดหวัง นำไปสู่เป้าหมายหลักของงานที่วางแผนไว้</t>
  </si>
  <si>
    <t>1. ควบคุมและวางแผนการดำเนินงานของงานฝึกอบรมและเผยแพร่</t>
  </si>
  <si>
    <t xml:space="preserve">   การบริหารจัดการงานเป็นไปตามเป้าประสงค์ สัมฤทธิ์ผล ผู้เข้าใช้บริการมีความพึงพอใจ มีการเข้าใช้บริการซ้ำ</t>
  </si>
  <si>
    <t>อย่างต่อเนื่อง</t>
  </si>
  <si>
    <t xml:space="preserve"> - ควบคุม วางแผนการดำเนินงานของงานฝึกอบรมและเผยแพร่ให้บรรลุตามเป้าประสงค์</t>
  </si>
  <si>
    <t>ควบคุม วางแผนการดำเนินงานของงานฝึกอบรม</t>
  </si>
  <si>
    <t>และเผยแพร่ให้บรรลุตามเป้าประสงค์</t>
  </si>
  <si>
    <t>และหน่วยงานภายนอก</t>
  </si>
  <si>
    <t>และกิจกรรมภายในอาคารกัลยาณิวัฒนาการุณย์</t>
  </si>
  <si>
    <t>และภายนอก</t>
  </si>
  <si>
    <t>30 นาที/ครั้ง</t>
  </si>
  <si>
    <t>งานฝึกอบรมและเผยแพร่</t>
  </si>
  <si>
    <t>1. ควบคุมและวางแผนการดำเนินงานของ</t>
  </si>
  <si>
    <t>2. งานจัดการประชุมและฝึกอบรม</t>
  </si>
  <si>
    <t>3. งานแผนและหลักสูตร</t>
  </si>
  <si>
    <t>4. งานบริการข้อมูลและนำชม</t>
  </si>
  <si>
    <t>5. งานสารบรรณ</t>
  </si>
  <si>
    <t xml:space="preserve"> - ปฏิบัติงานอื่นๆตามที่ผู้บังคับบัญชามอบหมาย</t>
  </si>
  <si>
    <t>2. จัดเตรียมข้อมูล สำหรับจัดการประชุม สัมมนา และการฝึกอบรมของหน่วยงานภายนอก</t>
  </si>
  <si>
    <t>4. รับลงทะเบียน การประชุม สัมมนา และการฝึกอบรม ของหน่วยงานภายนอก</t>
  </si>
  <si>
    <t>2. จัดเตรียมสถานที่ และอุปกรณ์สำหรับจัดการประชุม สัมมนา และการฝึกอบรมทั้งภายในและภายนอกหน่วยงาน</t>
  </si>
  <si>
    <t>3. การให้บริการอาหาร เครื่องดื่ม และอื่นๆ ให้แก่ผู้ใช้บริการงานประชุม สัมมนา และการฝึกอบรมทั้งภายในและภายนอกฯ</t>
  </si>
  <si>
    <t>6. ประเมินผลการจัดประชุม สัมมนา และการฝึกอบรม สำหรับหน่วยงานภายนอก</t>
  </si>
  <si>
    <t>5. ดำเนินการจัดประชุม สัมมนา และการฝึกอบรม ทั้งหน่วยงานภายในและภายนอก</t>
  </si>
  <si>
    <t>7. จัดทำสรุปผลรายงานการจัดประชุม สัมมนา และการฝึกอบรม ของหน่วยงานภายนอก</t>
  </si>
  <si>
    <t>8. จัดทำใบประกาศนียบัตรแก่ผู้ผ่านการฝึกอบรม สัมมนา ของหน่วยงานภายนอก</t>
  </si>
  <si>
    <t xml:space="preserve">จัดเตรียมสถานที่ และอุปกรณ์สำหรับจัดการประชุม </t>
  </si>
  <si>
    <t>สัมมนา และการฝึกอบรมทั้งภายในและภายนอกหน่วยงาน</t>
  </si>
  <si>
    <t>บริการงานประชุม สัมมนา และการฝึกอบรมทั้งภายใน</t>
  </si>
  <si>
    <t>และภายนอกฯ</t>
  </si>
  <si>
    <t>ของหน่วยงานภายนอก</t>
  </si>
  <si>
    <t xml:space="preserve">จัดเตรียมข้อมูล สำหรับจัดการประชุม สัมมนา </t>
  </si>
  <si>
    <t>ทั้งหน่วยงานภายในและภายนอก</t>
  </si>
  <si>
    <t xml:space="preserve">ดำเนินการจัดประชุม สัมมนา และการฝึกอบรม </t>
  </si>
  <si>
    <t>และการฝึกอบรม ของหน่วยงานภายนอก</t>
  </si>
  <si>
    <t>สำหรับหน่วยงานภายนอก</t>
  </si>
  <si>
    <t xml:space="preserve">ประเมินผลการจัดประชุม สัมมนา และการฝึกอบรม </t>
  </si>
  <si>
    <t>จัดทำรายงานประจำเดือนสรุปผลการขอใช้บริการ</t>
  </si>
  <si>
    <t xml:space="preserve">ห้องประชุม สัมมนา ทั้งหน่วยงานภายในและภายนอก </t>
  </si>
  <si>
    <t>3. การจัดทำแผนหลักสูตรการฝึกอบรม ทั้งภายในและภายนอก</t>
  </si>
  <si>
    <t>4. วิเคราะห์ และสรุปผลการจัดทำหลักสูตรการฝึกอบรม ทั้งภายในและภายนอก</t>
  </si>
  <si>
    <t>5. รายงานการดำเนินการตามแผนและหลักสูตร ทั้งภายในและภายนอก</t>
  </si>
  <si>
    <t>2. กำหนดเป้าหมาย วัตถุประสงค์ งบประมาณของหลักสูตรการฝึกอบรมทั้งภายในและภายนอก</t>
  </si>
  <si>
    <t>กำหนดเป้าหมาย วัตถุประสงค์ งบประมาณของ</t>
  </si>
  <si>
    <t>หลักสูตรการฝึกอบรมทั้งภายในและภายนอก</t>
  </si>
  <si>
    <t>การจัดทำแผนหลักสูตรการฝึกอบรม ทั้งภายใน</t>
  </si>
  <si>
    <t xml:space="preserve">วิเคราะห์ และสรุปผลการจัดทำหลักสูตรการฝึกอบรม </t>
  </si>
  <si>
    <t>ทั้งภายในและภายนอก</t>
  </si>
  <si>
    <t>ติดตาม รวบรวม สรุปรายงานแผนการดำเนินงานและ</t>
  </si>
  <si>
    <t xml:space="preserve">รายงานการดำเนินการตามแผนและหลักสูตร </t>
  </si>
  <si>
    <t>24 ครั้ง</t>
  </si>
  <si>
    <t>20 นาที/คณะ</t>
  </si>
  <si>
    <t>240 คณะ</t>
  </si>
  <si>
    <t>365 ครั้ง</t>
  </si>
  <si>
    <t>พิจารณา กลั่นกรองหนังสือ</t>
  </si>
  <si>
    <t>780 นาที/ครั้ง</t>
  </si>
  <si>
    <t xml:space="preserve"> - บริหารจัดการด้านเอกสารการประชุมต่าง ๆ จัดทำฐานข้อมูลการขอใช้ห้องประชุม สืบค้นได้อย่างรวดเร็ว</t>
  </si>
  <si>
    <t>และมีประสิทธิภาพ</t>
  </si>
  <si>
    <t xml:space="preserve"> - บริหารจัดการการเข้าเยี่ยมชมห้องนิทรรศการ และกิจกรรมภายในอาคารกัลยาณิวัฒนาการุณย์</t>
  </si>
  <si>
    <t>ภายนอกประเทศ</t>
  </si>
  <si>
    <t xml:space="preserve">1. ประสาน เสนอ และสรุปรายงานการขอเข้าเยี่ยมชมกิจกรรม ส.คช. </t>
  </si>
  <si>
    <t>2. ประชาสัมพันธ์ ต้อนรับ และให้บริการข้อมูลแก่นักท่องเที่ยว และผู้ใช้บริการอาคารกัลยาณิวัฒนาการุณย์</t>
  </si>
  <si>
    <t>4. จัดกิจกรรมนันทนาการให้กับคณะผู้เยี่ยมชม กลุ่มสถานศึกษา หน่วยงานต่างๆ</t>
  </si>
  <si>
    <t>6. จัดเก็บ ดูแล เคาน์เตอร์ประชาสัมพันธ์ และอุปกรณ์การบรรยาย อาทิ ไมโครโฟนไร้สายชนิดพกพา ไมค์ประกาศ ฯลฯ</t>
  </si>
  <si>
    <t>8. ปฏิบัติงานอื่นๆตามที่ผู้บังคับบัญชามอบหมาย</t>
  </si>
  <si>
    <t xml:space="preserve">3. นำชมนิทรรศการ และกิจกรรมของอาคารกัลยาณิวัฒนาการุณย์ให้แก่นักท่องเที่ยวและผู้ใช้บริการ   </t>
  </si>
  <si>
    <t>7. ตอบข้อซักถามให้กับคณะผู้เยี่ยมชม กลุ่มสถานศึกษา หน่วยงานต่างๆ</t>
  </si>
  <si>
    <t xml:space="preserve">ห้องประชุม สัมมนา </t>
  </si>
  <si>
    <t>บริหารจัดการด้านเอกสารการประชุมต่าง ๆ จัดทำฐาน</t>
  </si>
  <si>
    <t>ข้อมูลการขอใช้ห้องประชุม สืบค้นได้อย่างรวดเร็ว</t>
  </si>
  <si>
    <t>บริหารจัดการการเข้าเยี่ยมชมห้องนิทรรศการ</t>
  </si>
  <si>
    <t>2.1 ประสาน ควบคุม ดูแลการตกแต่งสถานที่</t>
  </si>
  <si>
    <t>2.2 สั่งทำป้ายชื่อโครงการประชุม สัมมนา (ป้ายไวนิล)</t>
  </si>
  <si>
    <t>2.3 จัดซื้อวัสดุอุปกรณ์ในการประชุม สัมมนา</t>
  </si>
  <si>
    <t>2.4 จัดเตรียมโต๊ะ เก้าอี้ โพเดียม อุปกรณ์ลงทะเบียน</t>
  </si>
  <si>
    <t xml:space="preserve">3.1 สืบค้นข้อมูลเพื่อนำมาจัดทำเอกสารประกอบการประชุม </t>
  </si>
  <si>
    <t>3.2 จัดทำเอกสารประกอบการประชุม สัมมนา</t>
  </si>
  <si>
    <t xml:space="preserve">4.1 จัดซื้ออาหาร และเครื่องดื่ม </t>
  </si>
  <si>
    <t>4.2 ให้การบริการอาหาร และเครื่องดื่ม</t>
  </si>
  <si>
    <t>6.1 ให้การต้อนรับคณะที่เข้ารับการประชุม สัมมนา</t>
  </si>
  <si>
    <t xml:space="preserve">6.2 แจกเอกสารประกอบการประชุม สัมมนา </t>
  </si>
  <si>
    <t>7.1 แจก รวบรวมแบบสอบถามความพึงพอใจการใช้บริการ</t>
  </si>
  <si>
    <t xml:space="preserve">9. จัดทำรายงานประจำเดือนสรุปผลการขอใช้บริการห้องประชุม สัมมนา  ทั้งหน่วยงานภายในและภายนอก </t>
  </si>
  <si>
    <t xml:space="preserve">รับติดต่อประสานงานการขอใช้บริการห้องประชุมฯ </t>
  </si>
  <si>
    <t xml:space="preserve">1. รับติดต่อประสานงานการขอใช้บริการห้องประชุมฯ จากหน่วยงานภายใน ภายนอก </t>
  </si>
  <si>
    <t>ประสาน เสนอ และสรุปรายงานการขอเข้าเยี่ยมชม</t>
  </si>
  <si>
    <t>กิจกรรม ส.คช.</t>
  </si>
  <si>
    <t xml:space="preserve">ประชาสัมพันธ์ ต้อนรับ และให้บริการข้อมูลแก่นักท่องเที่ยว </t>
  </si>
  <si>
    <t>และผู้ใช้บริการอาคารกัลยาณิวัฒนาการุณย์</t>
  </si>
  <si>
    <t>นำชมนิทรรศการ และกิจกรรมของอาคารกัลยาณิวัฒนาการุณย์</t>
  </si>
  <si>
    <t>ให้แก่นักท่องเที่ยวและผู้ใช้บริการ</t>
  </si>
  <si>
    <t xml:space="preserve">จัดกิจกรรมนันทนาการให้กับคณะผู้เยี่ยมชม </t>
  </si>
  <si>
    <t>กลุ่มสถานศึกษา หน่วยงานต่างๆ</t>
  </si>
  <si>
    <t>5. รับลงทะเบียน และอำนวยความสะดวกแก่คณะผู้เยี่ยมชมฯ</t>
  </si>
  <si>
    <t>รับลงทะเบียน และอำนวยความสะดวกแก่คณะผู้เยี่ยมชมฯ</t>
  </si>
  <si>
    <t xml:space="preserve">จัดเก็บ ดูแล เคาน์เตอร์ประชาสัมพันธ์ และอุปกรณ์การบรรยาย </t>
  </si>
  <si>
    <t>อาทิ ไมโครโฟนไร้สายชนิดพกพา ไมค์ประกาศ ฯลฯ</t>
  </si>
  <si>
    <t>ตอบข้อซักถามให้กับคณะผู้เยี่ยมชม กลุ่มสถานศึกษา</t>
  </si>
  <si>
    <t>หน่วยงานต่างๆ</t>
  </si>
  <si>
    <t>2,300 เรื่อง</t>
  </si>
  <si>
    <t>ตรวจสอบรายงานการประเมินผลโครงการฝึกอบรม</t>
  </si>
  <si>
    <t>การจัดการอบรม ประชุม สัมมนา การดูงานภายใน</t>
  </si>
  <si>
    <t>ประเทศและภายนอกประเทศ</t>
  </si>
  <si>
    <t xml:space="preserve"> - ตรวจสอบรายงานการประเมินผลโครงการฝึกอบรมการจัดการอบรม ประชุม สัมมนา การดูงานภายในประเทศและ</t>
  </si>
  <si>
    <t>ดำเนินการจัดซื้อจัดจ้างรายละเอียดเกี่ยวข้องกับโครงการ</t>
  </si>
  <si>
    <t>อำนวยความสะดวกและควบคุมดูแลการรักษาความสะอาด</t>
  </si>
  <si>
    <t>ภายในศูนย์ฯ</t>
  </si>
  <si>
    <t>อำนวยความสะดวกและควบคุมดูแลความสะอาดภายใน</t>
  </si>
  <si>
    <t>สำนักงาน</t>
  </si>
  <si>
    <t>ควบคุม ดูแล และอำนวยความสะดวกและความสะอาด</t>
  </si>
  <si>
    <t>120 ครั้ง</t>
  </si>
  <si>
    <t>6.3 อำนวยความสะดวกในการประชุม สัมมนา ฝึกอบรม</t>
  </si>
  <si>
    <t>2,300 ครั้ง</t>
  </si>
  <si>
    <t>จริยธรรม ข้อสั่งการ คำสั่งต่างๆฯลฯ</t>
  </si>
  <si>
    <t>25 เรื่อง</t>
  </si>
  <si>
    <t xml:space="preserve"> - ตรวจสอบ ควบคุมการจัดการงานสารบรรณของส่วนฯให้มีระเบียบง่ายต่อการสืบค้น</t>
  </si>
  <si>
    <t>ตรวจสอบ ควบคุมการจัดการงานสารบรรณของส่วนฯ</t>
  </si>
  <si>
    <t>ให้มีระเบียบง่ายต่อการสืบค้นต่อการสืบค้น</t>
  </si>
  <si>
    <t xml:space="preserve"> - ควบคุม ดูแลการจัดเตรียมการประชุมต่าง ๆ ของสถาบันฯ และหน่วยงานภายนอก </t>
  </si>
  <si>
    <t xml:space="preserve">ควบคุม ดูแลการจัดเตรียมการประชุมต่าง ๆ ของสถาบันฯ </t>
  </si>
  <si>
    <t xml:space="preserve">(การจัดหาอุปกรณ์ต่างๆ, การคอยให้บริการ ให้ความช่วยเหลือ) </t>
  </si>
  <si>
    <t>(20*12)</t>
  </si>
  <si>
    <t xml:space="preserve"> - สอบถามราคาตามร้านต่างๆ เพื่อเทียบราคาการจัดซื้อฯ</t>
  </si>
  <si>
    <t xml:space="preserve"> - ขออนุมัติจัดซื้อจัดจ้างฯ</t>
  </si>
  <si>
    <t xml:space="preserve"> - รวบรวมเอกสาร และจัดทำสรุปรายงาน</t>
  </si>
  <si>
    <t>(230*10)</t>
  </si>
  <si>
    <t>780 นาที/แผน</t>
  </si>
  <si>
    <t>7.2 วิเคราะห์ผลจากการตอบแบบสอบถามความพึงพอใจฯ</t>
  </si>
  <si>
    <t>7.3 สรุปผลรายงานความพึงพอใจฯ</t>
  </si>
  <si>
    <t>1170 นาที/ครั้ง</t>
  </si>
  <si>
    <t>15 นาที/ครั้ง</t>
  </si>
  <si>
    <t>10 นาที/เรื่อง</t>
  </si>
  <si>
    <t xml:space="preserve"> 10 นาที/ครั้ง</t>
  </si>
  <si>
    <t>1170 นาที/แผน</t>
  </si>
  <si>
    <t>36 ครั้ง</t>
  </si>
  <si>
    <t>8 แผน</t>
  </si>
  <si>
    <t>(8*3)</t>
  </si>
  <si>
    <t>8 ครั้ง</t>
  </si>
  <si>
    <t>120 นาที/คณะ</t>
  </si>
  <si>
    <t xml:space="preserve"> </t>
  </si>
  <si>
    <t xml:space="preserve">   </t>
  </si>
  <si>
    <t xml:space="preserve"> 2. งานจัดการประชุมและฝึกอบรม</t>
  </si>
  <si>
    <t xml:space="preserve">        </t>
  </si>
  <si>
    <t xml:space="preserve">       </t>
  </si>
  <si>
    <t xml:space="preserve">      </t>
  </si>
  <si>
    <t>เวลาที่ใช้ในการทำงาน  365 วัน เนื่องจากเป็นงานที่ให้บริการแก่นักท่องเที่ยว</t>
  </si>
  <si>
    <t>ชื่อกระบวนงาน  1. ควบคุมและวางแผนการดำเนินงานของงานฝึกอบรมและเผยแพร่</t>
  </si>
  <si>
    <t>ชื่อกระบวนงาน   2. งานจัดการประชุมและฝึกอบรม</t>
  </si>
  <si>
    <t>ชื่อกระบวนงาน    3. งานแผนและหลักสูตร</t>
  </si>
  <si>
    <t>ชื่อกระบวนงาน   4. งานบริการข้อมูลและนำชม</t>
  </si>
  <si>
    <t>ชื่อกระบวนงาน    5. งานสารบรรณ</t>
  </si>
  <si>
    <t>ชื่อหน่วยนับ
(ครั้ง/อัน/ฉบับ ฯลฯ)</t>
  </si>
  <si>
    <t>เวลามาตรฐานหรือ</t>
  </si>
  <si>
    <t>ปริมาณงาน</t>
  </si>
  <si>
    <t>ปฏิบัติงานต่อ</t>
  </si>
  <si>
    <t>หน่วยนับ</t>
  </si>
  <si>
    <t>(1x2)</t>
  </si>
  <si>
    <t>(3/89700)</t>
  </si>
  <si>
    <t>จ้างเหมา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</si>
</sst>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87" formatCode="#,##0.00000"/>
    <numFmt numFmtId="188" formatCode="0.00000"/>
    <numFmt numFmtId="189" formatCode="#,##0.00000_ ;\-#,##0.00000\ "/>
    <numFmt numFmtId="190" formatCode="_-* #,##0.00000_-;\-* #,##0.00000_-;_-* &quot;-&quot;??_-;_-@_-"/>
    <numFmt numFmtId="191" formatCode="_-* #,##0_-;\-* #,##0_-;_-* &quot;-&quot;??_-;_-@_-"/>
  </numFmts>
  <fonts count="12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4"/>
      <name val="TH SarabunPSK"/>
      <family val="2"/>
    </font>
    <font>
      <sz val="13"/>
      <name val="TH SarabunPSK"/>
      <family val="2"/>
    </font>
    <font>
      <sz val="13.5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3.5"/>
      <color theme="1"/>
      <name val="TH SarabunPSK"/>
      <family val="2"/>
    </font>
    <font>
      <sz val="14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55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6" fillId="0" borderId="0" xfId="0" applyFont="1"/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5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0" fontId="0" fillId="3" borderId="0" xfId="0" applyFill="1"/>
    <xf numFmtId="0" fontId="5" fillId="3" borderId="0" xfId="0" applyFont="1" applyFill="1"/>
    <xf numFmtId="0" fontId="7" fillId="3" borderId="0" xfId="0" applyFont="1" applyFill="1"/>
    <xf numFmtId="0" fontId="8" fillId="3" borderId="0" xfId="0" applyFont="1" applyFill="1"/>
    <xf numFmtId="49" fontId="5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2" xfId="0" applyFont="1" applyBorder="1"/>
    <xf numFmtId="0" fontId="6" fillId="0" borderId="10" xfId="0" applyFont="1" applyBorder="1"/>
    <xf numFmtId="49" fontId="6" fillId="0" borderId="11" xfId="0" applyNumberFormat="1" applyFont="1" applyBorder="1"/>
    <xf numFmtId="187" fontId="6" fillId="0" borderId="11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/>
    <xf numFmtId="3" fontId="6" fillId="0" borderId="0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/>
    <xf numFmtId="0" fontId="5" fillId="0" borderId="11" xfId="0" applyFont="1" applyBorder="1"/>
    <xf numFmtId="0" fontId="5" fillId="0" borderId="10" xfId="0" applyFont="1" applyBorder="1"/>
    <xf numFmtId="3" fontId="5" fillId="0" borderId="11" xfId="0" applyNumberFormat="1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 vertical="center"/>
    </xf>
    <xf numFmtId="187" fontId="6" fillId="0" borderId="0" xfId="0" applyNumberFormat="1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3" fontId="6" fillId="0" borderId="7" xfId="0" applyNumberFormat="1" applyFont="1" applyBorder="1" applyAlignment="1">
      <alignment horizontal="center"/>
    </xf>
    <xf numFmtId="188" fontId="6" fillId="0" borderId="7" xfId="0" applyNumberFormat="1" applyFont="1" applyBorder="1" applyAlignment="1">
      <alignment horizontal="center"/>
    </xf>
    <xf numFmtId="187" fontId="6" fillId="0" borderId="7" xfId="0" applyNumberFormat="1" applyFont="1" applyBorder="1" applyAlignment="1">
      <alignment horizontal="center"/>
    </xf>
    <xf numFmtId="189" fontId="5" fillId="0" borderId="11" xfId="0" applyNumberFormat="1" applyFont="1" applyBorder="1" applyAlignment="1">
      <alignment horizontal="center"/>
    </xf>
    <xf numFmtId="187" fontId="5" fillId="0" borderId="11" xfId="0" applyNumberFormat="1" applyFont="1" applyBorder="1" applyAlignment="1">
      <alignment horizontal="center" vertical="center"/>
    </xf>
    <xf numFmtId="0" fontId="9" fillId="0" borderId="11" xfId="0" applyFont="1" applyBorder="1"/>
    <xf numFmtId="0" fontId="0" fillId="0" borderId="0" xfId="0" applyBorder="1"/>
    <xf numFmtId="3" fontId="5" fillId="0" borderId="9" xfId="0" applyNumberFormat="1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187" fontId="2" fillId="0" borderId="1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3" fontId="2" fillId="0" borderId="10" xfId="0" applyNumberFormat="1" applyFont="1" applyBorder="1" applyAlignment="1">
      <alignment horizontal="center"/>
    </xf>
    <xf numFmtId="188" fontId="2" fillId="0" borderId="10" xfId="0" applyNumberFormat="1" applyFont="1" applyBorder="1" applyAlignment="1">
      <alignment horizontal="center"/>
    </xf>
    <xf numFmtId="187" fontId="2" fillId="0" borderId="10" xfId="0" applyNumberFormat="1" applyFont="1" applyBorder="1" applyAlignment="1">
      <alignment horizontal="center"/>
    </xf>
    <xf numFmtId="0" fontId="3" fillId="0" borderId="11" xfId="0" applyFont="1" applyBorder="1"/>
    <xf numFmtId="0" fontId="2" fillId="0" borderId="0" xfId="0" applyFont="1" applyBorder="1"/>
    <xf numFmtId="3" fontId="2" fillId="0" borderId="0" xfId="0" applyNumberFormat="1" applyFont="1" applyBorder="1" applyAlignment="1">
      <alignment horizontal="center"/>
    </xf>
    <xf numFmtId="0" fontId="4" fillId="0" borderId="11" xfId="0" applyFont="1" applyBorder="1"/>
    <xf numFmtId="4" fontId="2" fillId="0" borderId="11" xfId="0" applyNumberFormat="1" applyFont="1" applyBorder="1" applyAlignment="1">
      <alignment horizontal="center"/>
    </xf>
    <xf numFmtId="49" fontId="2" fillId="0" borderId="11" xfId="0" applyNumberFormat="1" applyFont="1" applyBorder="1"/>
    <xf numFmtId="49" fontId="2" fillId="0" borderId="13" xfId="0" applyNumberFormat="1" applyFont="1" applyBorder="1"/>
    <xf numFmtId="0" fontId="2" fillId="0" borderId="13" xfId="0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187" fontId="2" fillId="0" borderId="13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10" fillId="0" borderId="11" xfId="0" applyNumberFormat="1" applyFont="1" applyBorder="1" applyAlignment="1">
      <alignment horizontal="center"/>
    </xf>
    <xf numFmtId="187" fontId="10" fillId="0" borderId="11" xfId="0" applyNumberFormat="1" applyFont="1" applyBorder="1" applyAlignment="1">
      <alignment horizontal="center"/>
    </xf>
    <xf numFmtId="3" fontId="7" fillId="0" borderId="10" xfId="0" applyNumberFormat="1" applyFont="1" applyBorder="1" applyAlignment="1">
      <alignment horizontal="center"/>
    </xf>
    <xf numFmtId="188" fontId="7" fillId="0" borderId="10" xfId="0" applyNumberFormat="1" applyFont="1" applyBorder="1" applyAlignment="1">
      <alignment horizontal="center"/>
    </xf>
    <xf numFmtId="187" fontId="7" fillId="0" borderId="10" xfId="0" applyNumberFormat="1" applyFont="1" applyBorder="1" applyAlignment="1">
      <alignment horizontal="center"/>
    </xf>
    <xf numFmtId="0" fontId="7" fillId="0" borderId="0" xfId="0" applyFont="1" applyBorder="1"/>
    <xf numFmtId="187" fontId="6" fillId="0" borderId="7" xfId="0" applyNumberFormat="1" applyFont="1" applyBorder="1" applyAlignment="1"/>
    <xf numFmtId="49" fontId="5" fillId="0" borderId="1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7" fillId="2" borderId="10" xfId="0" applyFont="1" applyFill="1" applyBorder="1"/>
    <xf numFmtId="188" fontId="7" fillId="2" borderId="10" xfId="0" applyNumberFormat="1" applyFont="1" applyFill="1" applyBorder="1" applyAlignment="1">
      <alignment horizontal="center"/>
    </xf>
    <xf numFmtId="0" fontId="1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190" fontId="6" fillId="2" borderId="11" xfId="1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190" fontId="6" fillId="2" borderId="13" xfId="1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0" xfId="0" applyFont="1" applyBorder="1" applyAlignment="1"/>
    <xf numFmtId="191" fontId="5" fillId="2" borderId="9" xfId="1" applyNumberFormat="1" applyFont="1" applyFill="1" applyBorder="1" applyAlignment="1">
      <alignment horizontal="center" vertical="center"/>
    </xf>
    <xf numFmtId="190" fontId="5" fillId="2" borderId="9" xfId="1" applyNumberFormat="1" applyFont="1" applyFill="1" applyBorder="1" applyAlignment="1">
      <alignment horizontal="center" vertical="center"/>
    </xf>
    <xf numFmtId="191" fontId="5" fillId="2" borderId="11" xfId="1" applyNumberFormat="1" applyFont="1" applyFill="1" applyBorder="1" applyAlignment="1">
      <alignment horizontal="center" vertical="center"/>
    </xf>
    <xf numFmtId="190" fontId="5" fillId="2" borderId="11" xfId="1" applyNumberFormat="1" applyFont="1" applyFill="1" applyBorder="1" applyAlignment="1">
      <alignment horizontal="center" vertical="center"/>
    </xf>
    <xf numFmtId="191" fontId="5" fillId="2" borderId="13" xfId="1" applyNumberFormat="1" applyFont="1" applyFill="1" applyBorder="1" applyAlignment="1">
      <alignment horizontal="center" vertical="center"/>
    </xf>
    <xf numFmtId="190" fontId="5" fillId="2" borderId="13" xfId="1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187" fontId="6" fillId="0" borderId="0" xfId="0" applyNumberFormat="1" applyFont="1" applyBorder="1" applyAlignment="1">
      <alignment horizontal="left"/>
    </xf>
    <xf numFmtId="187" fontId="6" fillId="0" borderId="0" xfId="0" applyNumberFormat="1" applyFont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42214</xdr:colOff>
      <xdr:row>14</xdr:row>
      <xdr:rowOff>43295</xdr:rowOff>
    </xdr:from>
    <xdr:to>
      <xdr:col>2</xdr:col>
      <xdr:colOff>215396</xdr:colOff>
      <xdr:row>19</xdr:row>
      <xdr:rowOff>225135</xdr:rowOff>
    </xdr:to>
    <xdr:sp macro="" textlink="">
      <xdr:nvSpPr>
        <xdr:cNvPr id="6" name="วงเล็บปีกกาขวา 5"/>
        <xdr:cNvSpPr/>
      </xdr:nvSpPr>
      <xdr:spPr>
        <a:xfrm>
          <a:off x="3102120" y="3341326"/>
          <a:ext cx="173182" cy="1372465"/>
        </a:xfrm>
        <a:prstGeom prst="rightBrace">
          <a:avLst>
            <a:gd name="adj1" fmla="val 5323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60614</xdr:colOff>
      <xdr:row>20</xdr:row>
      <xdr:rowOff>34635</xdr:rowOff>
    </xdr:from>
    <xdr:to>
      <xdr:col>2</xdr:col>
      <xdr:colOff>164523</xdr:colOff>
      <xdr:row>24</xdr:row>
      <xdr:rowOff>225136</xdr:rowOff>
    </xdr:to>
    <xdr:sp macro="" textlink="">
      <xdr:nvSpPr>
        <xdr:cNvPr id="7" name="วงเล็บปีกกาขวา 6"/>
        <xdr:cNvSpPr/>
      </xdr:nvSpPr>
      <xdr:spPr>
        <a:xfrm>
          <a:off x="3229841" y="4667249"/>
          <a:ext cx="103909" cy="1160319"/>
        </a:xfrm>
        <a:prstGeom prst="rightBrace">
          <a:avLst>
            <a:gd name="adj1" fmla="val 5323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2598</xdr:colOff>
      <xdr:row>28</xdr:row>
      <xdr:rowOff>0</xdr:rowOff>
    </xdr:from>
    <xdr:to>
      <xdr:col>2</xdr:col>
      <xdr:colOff>123825</xdr:colOff>
      <xdr:row>30</xdr:row>
      <xdr:rowOff>8659</xdr:rowOff>
    </xdr:to>
    <xdr:sp macro="" textlink="">
      <xdr:nvSpPr>
        <xdr:cNvPr id="8" name="วงเล็บปีกกาขวา 7"/>
        <xdr:cNvSpPr/>
      </xdr:nvSpPr>
      <xdr:spPr>
        <a:xfrm>
          <a:off x="3174423" y="7677150"/>
          <a:ext cx="121227" cy="484909"/>
        </a:xfrm>
        <a:prstGeom prst="rightBrace">
          <a:avLst>
            <a:gd name="adj1" fmla="val 5323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12372</xdr:colOff>
      <xdr:row>32</xdr:row>
      <xdr:rowOff>68036</xdr:rowOff>
    </xdr:from>
    <xdr:to>
      <xdr:col>2</xdr:col>
      <xdr:colOff>154782</xdr:colOff>
      <xdr:row>38</xdr:row>
      <xdr:rowOff>192975</xdr:rowOff>
    </xdr:to>
    <xdr:sp macro="" textlink="">
      <xdr:nvSpPr>
        <xdr:cNvPr id="9" name="วงเล็บปีกกาขวา 8"/>
        <xdr:cNvSpPr/>
      </xdr:nvSpPr>
      <xdr:spPr>
        <a:xfrm>
          <a:off x="3012747" y="7628505"/>
          <a:ext cx="142410" cy="1553689"/>
        </a:xfrm>
        <a:prstGeom prst="rightBrace">
          <a:avLst>
            <a:gd name="adj1" fmla="val 5323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5196</xdr:colOff>
      <xdr:row>40</xdr:row>
      <xdr:rowOff>57150</xdr:rowOff>
    </xdr:from>
    <xdr:to>
      <xdr:col>2</xdr:col>
      <xdr:colOff>104775</xdr:colOff>
      <xdr:row>45</xdr:row>
      <xdr:rowOff>206088</xdr:rowOff>
    </xdr:to>
    <xdr:sp macro="" textlink="">
      <xdr:nvSpPr>
        <xdr:cNvPr id="10" name="วงเล็บปีกกาขวา 9"/>
        <xdr:cNvSpPr/>
      </xdr:nvSpPr>
      <xdr:spPr>
        <a:xfrm>
          <a:off x="3177021" y="10591800"/>
          <a:ext cx="99579" cy="1339563"/>
        </a:xfrm>
        <a:prstGeom prst="rightBrace">
          <a:avLst>
            <a:gd name="adj1" fmla="val 5323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34737</xdr:colOff>
      <xdr:row>12</xdr:row>
      <xdr:rowOff>19051</xdr:rowOff>
    </xdr:from>
    <xdr:to>
      <xdr:col>2</xdr:col>
      <xdr:colOff>142875</xdr:colOff>
      <xdr:row>15</xdr:row>
      <xdr:rowOff>219076</xdr:rowOff>
    </xdr:to>
    <xdr:sp macro="" textlink="">
      <xdr:nvSpPr>
        <xdr:cNvPr id="4" name="วงเล็บปีกกาขวา 3"/>
        <xdr:cNvSpPr/>
      </xdr:nvSpPr>
      <xdr:spPr>
        <a:xfrm>
          <a:off x="3206562" y="2714626"/>
          <a:ext cx="108138" cy="914400"/>
        </a:xfrm>
        <a:prstGeom prst="rightBrace">
          <a:avLst>
            <a:gd name="adj1" fmla="val 39102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19050</xdr:colOff>
      <xdr:row>22</xdr:row>
      <xdr:rowOff>47625</xdr:rowOff>
    </xdr:from>
    <xdr:to>
      <xdr:col>2</xdr:col>
      <xdr:colOff>190500</xdr:colOff>
      <xdr:row>25</xdr:row>
      <xdr:rowOff>209550</xdr:rowOff>
    </xdr:to>
    <xdr:sp macro="" textlink="">
      <xdr:nvSpPr>
        <xdr:cNvPr id="7" name="วงเล็บปีกกาขวา 6"/>
        <xdr:cNvSpPr/>
      </xdr:nvSpPr>
      <xdr:spPr>
        <a:xfrm>
          <a:off x="3190875" y="5210175"/>
          <a:ext cx="171450" cy="876300"/>
        </a:xfrm>
        <a:prstGeom prst="rightBrace">
          <a:avLst>
            <a:gd name="adj1" fmla="val 2149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0</xdr:colOff>
      <xdr:row>16</xdr:row>
      <xdr:rowOff>133349</xdr:rowOff>
    </xdr:from>
    <xdr:to>
      <xdr:col>2</xdr:col>
      <xdr:colOff>152400</xdr:colOff>
      <xdr:row>21</xdr:row>
      <xdr:rowOff>161924</xdr:rowOff>
    </xdr:to>
    <xdr:sp macro="" textlink="">
      <xdr:nvSpPr>
        <xdr:cNvPr id="8" name="วงเล็บปีกกาขวา 7"/>
        <xdr:cNvSpPr/>
      </xdr:nvSpPr>
      <xdr:spPr>
        <a:xfrm>
          <a:off x="3171825" y="3781424"/>
          <a:ext cx="152400" cy="1304925"/>
        </a:xfrm>
        <a:prstGeom prst="rightBrace">
          <a:avLst>
            <a:gd name="adj1" fmla="val 2149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13</xdr:row>
      <xdr:rowOff>104774</xdr:rowOff>
    </xdr:from>
    <xdr:to>
      <xdr:col>2</xdr:col>
      <xdr:colOff>180976</xdr:colOff>
      <xdr:row>18</xdr:row>
      <xdr:rowOff>200024</xdr:rowOff>
    </xdr:to>
    <xdr:sp macro="" textlink="">
      <xdr:nvSpPr>
        <xdr:cNvPr id="6" name="วงเล็บปีกกาขวา 5"/>
        <xdr:cNvSpPr/>
      </xdr:nvSpPr>
      <xdr:spPr>
        <a:xfrm>
          <a:off x="3190875" y="3067049"/>
          <a:ext cx="161926" cy="1285875"/>
        </a:xfrm>
        <a:prstGeom prst="rightBrace">
          <a:avLst>
            <a:gd name="adj1" fmla="val 32861"/>
            <a:gd name="adj2" fmla="val 50000"/>
          </a:avLst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zoomScale="90" zoomScaleNormal="90" workbookViewId="0">
      <selection activeCell="A22" sqref="A22:H2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1.125" style="1" customWidth="1"/>
    <col min="9" max="9" width="14.25" style="1" customWidth="1"/>
    <col min="10" max="16384" width="9.125" style="1"/>
  </cols>
  <sheetData>
    <row r="1" spans="1:8">
      <c r="A1" s="133" t="s">
        <v>32</v>
      </c>
      <c r="B1" s="133"/>
      <c r="C1" s="133"/>
      <c r="D1" s="133"/>
      <c r="E1" s="133"/>
      <c r="F1" s="133"/>
      <c r="G1" s="133"/>
      <c r="H1" s="133"/>
    </row>
    <row r="2" spans="1:8">
      <c r="A2" s="133" t="s">
        <v>7</v>
      </c>
      <c r="B2" s="133"/>
      <c r="C2" s="133"/>
      <c r="D2" s="133"/>
      <c r="E2" s="133"/>
      <c r="F2" s="133"/>
      <c r="G2" s="133"/>
      <c r="H2" s="133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100</v>
      </c>
    </row>
    <row r="5" spans="1:8">
      <c r="A5" s="1" t="s">
        <v>98</v>
      </c>
    </row>
    <row r="6" spans="1:8">
      <c r="A6" s="134" t="s">
        <v>18</v>
      </c>
      <c r="B6" s="134"/>
      <c r="C6" s="134"/>
      <c r="D6" s="134"/>
      <c r="E6" s="134"/>
      <c r="F6" s="134"/>
      <c r="G6" s="134"/>
      <c r="H6" s="134"/>
    </row>
    <row r="8" spans="1:8">
      <c r="A8" s="8" t="s">
        <v>1</v>
      </c>
      <c r="B8" s="9"/>
      <c r="C8" s="9"/>
      <c r="D8" s="9"/>
      <c r="E8" s="9"/>
      <c r="F8" s="9"/>
      <c r="G8" s="9"/>
      <c r="H8" s="10"/>
    </row>
    <row r="9" spans="1:8">
      <c r="A9" s="130" t="s">
        <v>20</v>
      </c>
      <c r="B9" s="131"/>
      <c r="C9" s="131"/>
      <c r="D9" s="131"/>
      <c r="E9" s="131"/>
      <c r="F9" s="131"/>
      <c r="G9" s="131"/>
      <c r="H9" s="132"/>
    </row>
    <row r="10" spans="1:8">
      <c r="A10" s="135" t="s">
        <v>21</v>
      </c>
      <c r="B10" s="136"/>
      <c r="C10" s="136"/>
      <c r="D10" s="136"/>
      <c r="E10" s="136"/>
      <c r="F10" s="136"/>
      <c r="G10" s="136"/>
      <c r="H10" s="137"/>
    </row>
    <row r="11" spans="1:8">
      <c r="A11" s="130" t="s">
        <v>22</v>
      </c>
      <c r="B11" s="131"/>
      <c r="C11" s="131"/>
      <c r="D11" s="131"/>
      <c r="E11" s="131"/>
      <c r="F11" s="131"/>
      <c r="G11" s="131"/>
      <c r="H11" s="132"/>
    </row>
    <row r="12" spans="1:8">
      <c r="A12" s="130" t="s">
        <v>26</v>
      </c>
      <c r="B12" s="131"/>
      <c r="C12" s="131"/>
      <c r="D12" s="131"/>
      <c r="E12" s="131"/>
      <c r="F12" s="131"/>
      <c r="G12" s="131"/>
      <c r="H12" s="132"/>
    </row>
    <row r="13" spans="1:8">
      <c r="A13" s="25" t="s">
        <v>23</v>
      </c>
      <c r="B13" s="26"/>
      <c r="C13" s="26"/>
      <c r="D13" s="26"/>
      <c r="E13" s="26"/>
      <c r="F13" s="26"/>
      <c r="G13" s="26"/>
      <c r="H13" s="27"/>
    </row>
    <row r="14" spans="1:8">
      <c r="A14" s="25" t="s">
        <v>24</v>
      </c>
      <c r="B14" s="26"/>
      <c r="C14" s="26"/>
      <c r="D14" s="26"/>
      <c r="E14" s="26"/>
      <c r="F14" s="26"/>
      <c r="G14" s="26"/>
      <c r="H14" s="27"/>
    </row>
    <row r="15" spans="1:8">
      <c r="A15" s="28" t="s">
        <v>25</v>
      </c>
      <c r="B15" s="29"/>
      <c r="C15" s="29"/>
      <c r="D15" s="29"/>
      <c r="E15" s="29"/>
      <c r="F15" s="29"/>
      <c r="G15" s="29"/>
      <c r="H15" s="30"/>
    </row>
    <row r="16" spans="1:8">
      <c r="A16" s="33"/>
      <c r="B16" s="33"/>
      <c r="C16" s="33"/>
      <c r="D16" s="33"/>
      <c r="E16" s="33"/>
      <c r="F16" s="33"/>
      <c r="G16" s="33"/>
      <c r="H16" s="33"/>
    </row>
    <row r="17" spans="1:8">
      <c r="A17" s="8" t="s">
        <v>0</v>
      </c>
      <c r="B17" s="9"/>
      <c r="C17" s="9"/>
      <c r="D17" s="9"/>
      <c r="E17" s="9"/>
      <c r="F17" s="9"/>
      <c r="G17" s="9"/>
      <c r="H17" s="10"/>
    </row>
    <row r="18" spans="1:8">
      <c r="A18" s="103" t="s">
        <v>108</v>
      </c>
      <c r="B18" s="3"/>
      <c r="C18" s="3"/>
      <c r="D18" s="3"/>
      <c r="E18" s="3"/>
      <c r="F18" s="3"/>
      <c r="G18" s="3"/>
      <c r="H18" s="4"/>
    </row>
    <row r="19" spans="1:8">
      <c r="A19" s="130" t="s">
        <v>120</v>
      </c>
      <c r="B19" s="131"/>
      <c r="C19" s="131"/>
      <c r="D19" s="131"/>
      <c r="E19" s="131"/>
      <c r="F19" s="131"/>
      <c r="G19" s="131"/>
      <c r="H19" s="132"/>
    </row>
    <row r="20" spans="1:8">
      <c r="A20" s="130" t="s">
        <v>121</v>
      </c>
      <c r="B20" s="131"/>
      <c r="C20" s="131"/>
      <c r="D20" s="131"/>
      <c r="E20" s="131"/>
      <c r="F20" s="131"/>
      <c r="G20" s="131"/>
      <c r="H20" s="132"/>
    </row>
    <row r="21" spans="1:8">
      <c r="A21" s="130" t="s">
        <v>122</v>
      </c>
      <c r="B21" s="131"/>
      <c r="C21" s="131"/>
      <c r="D21" s="131"/>
      <c r="E21" s="131"/>
      <c r="F21" s="131"/>
      <c r="G21" s="131"/>
      <c r="H21" s="132"/>
    </row>
    <row r="22" spans="1:8" ht="21" customHeight="1">
      <c r="A22" s="127" t="s">
        <v>123</v>
      </c>
      <c r="B22" s="128"/>
      <c r="C22" s="128"/>
      <c r="D22" s="128"/>
      <c r="E22" s="128"/>
      <c r="F22" s="128"/>
      <c r="G22" s="128"/>
      <c r="H22" s="129"/>
    </row>
    <row r="23" spans="1:8" ht="21" customHeight="1">
      <c r="A23" s="100"/>
      <c r="B23" s="101"/>
      <c r="C23" s="101"/>
      <c r="D23" s="101"/>
      <c r="E23" s="101"/>
      <c r="F23" s="101"/>
      <c r="G23" s="101"/>
      <c r="H23" s="102"/>
    </row>
    <row r="24" spans="1:8" ht="21" customHeight="1">
      <c r="A24" s="100"/>
      <c r="B24" s="101"/>
      <c r="C24" s="101"/>
      <c r="D24" s="101"/>
      <c r="E24" s="101"/>
      <c r="F24" s="101"/>
      <c r="G24" s="101"/>
      <c r="H24" s="102"/>
    </row>
    <row r="25" spans="1:8" ht="21" customHeight="1">
      <c r="A25" s="50"/>
      <c r="B25" s="48"/>
      <c r="C25" s="48"/>
      <c r="D25" s="48"/>
      <c r="E25" s="48"/>
      <c r="F25" s="48"/>
      <c r="G25" s="48"/>
      <c r="H25" s="49"/>
    </row>
    <row r="26" spans="1:8" ht="21" customHeight="1">
      <c r="A26" s="50"/>
      <c r="B26" s="48"/>
      <c r="C26" s="48"/>
      <c r="D26" s="48"/>
      <c r="E26" s="48"/>
      <c r="F26" s="48"/>
      <c r="G26" s="48"/>
      <c r="H26" s="49"/>
    </row>
    <row r="27" spans="1:8">
      <c r="A27" s="2"/>
      <c r="B27" s="3"/>
      <c r="C27" s="3"/>
      <c r="D27" s="3"/>
      <c r="E27" s="3"/>
      <c r="F27" s="3"/>
      <c r="G27" s="3"/>
      <c r="H27" s="4"/>
    </row>
    <row r="28" spans="1:8">
      <c r="A28" s="2"/>
      <c r="B28" s="3"/>
      <c r="C28" s="3"/>
      <c r="D28" s="3"/>
      <c r="E28" s="3"/>
      <c r="F28" s="3"/>
      <c r="G28" s="3"/>
      <c r="H28" s="4"/>
    </row>
    <row r="29" spans="1:8">
      <c r="A29" s="2"/>
      <c r="B29" s="3"/>
      <c r="C29" s="3"/>
      <c r="D29" s="3"/>
      <c r="E29" s="3"/>
      <c r="F29" s="3"/>
      <c r="G29" s="3"/>
      <c r="H29" s="4"/>
    </row>
    <row r="30" spans="1:8">
      <c r="A30" s="127"/>
      <c r="B30" s="128"/>
      <c r="C30" s="128"/>
      <c r="D30" s="128"/>
      <c r="E30" s="128"/>
      <c r="F30" s="128"/>
      <c r="G30" s="128"/>
      <c r="H30" s="129"/>
    </row>
    <row r="31" spans="1:8">
      <c r="A31" s="127"/>
      <c r="B31" s="128"/>
      <c r="C31" s="128"/>
      <c r="D31" s="128"/>
      <c r="E31" s="128"/>
      <c r="F31" s="128"/>
      <c r="G31" s="128"/>
      <c r="H31" s="129"/>
    </row>
    <row r="32" spans="1:8">
      <c r="A32" s="5"/>
      <c r="B32" s="6"/>
      <c r="C32" s="6"/>
      <c r="D32" s="6"/>
      <c r="E32" s="6"/>
      <c r="F32" s="6"/>
      <c r="G32" s="6"/>
      <c r="H32" s="7"/>
    </row>
  </sheetData>
  <mergeCells count="13">
    <mergeCell ref="A30:H30"/>
    <mergeCell ref="A31:H31"/>
    <mergeCell ref="A21:H21"/>
    <mergeCell ref="A1:H1"/>
    <mergeCell ref="A2:H2"/>
    <mergeCell ref="A22:H22"/>
    <mergeCell ref="A6:H6"/>
    <mergeCell ref="A10:H10"/>
    <mergeCell ref="A19:H19"/>
    <mergeCell ref="A20:H20"/>
    <mergeCell ref="A9:H9"/>
    <mergeCell ref="A11:H11"/>
    <mergeCell ref="A12:H12"/>
  </mergeCells>
  <printOptions horizontalCentered="1"/>
  <pageMargins left="0.23622047244094491" right="0.23622047244094491" top="0.93" bottom="0.35433070866141736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4"/>
  <sheetViews>
    <sheetView zoomScaleNormal="100" workbookViewId="0">
      <selection activeCell="A22" sqref="A22:H2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0.375" style="1" customWidth="1"/>
    <col min="9" max="9" width="14.25" style="1" customWidth="1"/>
    <col min="10" max="16384" width="9.125" style="1"/>
  </cols>
  <sheetData>
    <row r="1" spans="1:8">
      <c r="A1" s="133" t="s">
        <v>27</v>
      </c>
      <c r="B1" s="133"/>
      <c r="C1" s="133"/>
      <c r="D1" s="133"/>
      <c r="E1" s="133"/>
      <c r="F1" s="133"/>
      <c r="G1" s="133"/>
      <c r="H1" s="133"/>
    </row>
    <row r="2" spans="1:8">
      <c r="A2" s="133" t="s">
        <v>6</v>
      </c>
      <c r="B2" s="133"/>
      <c r="C2" s="133"/>
      <c r="D2" s="133"/>
      <c r="E2" s="133"/>
      <c r="F2" s="133"/>
      <c r="G2" s="133"/>
      <c r="H2" s="133"/>
    </row>
    <row r="3" spans="1:8">
      <c r="A3" s="51"/>
      <c r="B3" s="51"/>
      <c r="C3" s="51"/>
      <c r="D3" s="51"/>
      <c r="E3" s="51"/>
      <c r="F3" s="51"/>
      <c r="G3" s="51"/>
      <c r="H3" s="51"/>
    </row>
    <row r="4" spans="1:8">
      <c r="A4" s="1" t="s">
        <v>100</v>
      </c>
    </row>
    <row r="5" spans="1:8">
      <c r="A5" s="1" t="s">
        <v>98</v>
      </c>
    </row>
    <row r="6" spans="1:8">
      <c r="A6" s="134" t="s">
        <v>18</v>
      </c>
      <c r="B6" s="134"/>
      <c r="C6" s="134"/>
      <c r="D6" s="134"/>
      <c r="E6" s="134"/>
      <c r="F6" s="134"/>
      <c r="G6" s="134"/>
      <c r="H6" s="134"/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>
      <c r="A9" s="130" t="s">
        <v>108</v>
      </c>
      <c r="B9" s="131"/>
      <c r="C9" s="131"/>
      <c r="D9" s="131"/>
      <c r="E9" s="131"/>
      <c r="F9" s="131"/>
      <c r="G9" s="131"/>
      <c r="H9" s="132"/>
    </row>
    <row r="10" spans="1:8" s="3" customFormat="1">
      <c r="A10" s="2"/>
      <c r="H10" s="4"/>
    </row>
    <row r="11" spans="1:8" s="3" customFormat="1">
      <c r="A11" s="2" t="s">
        <v>3</v>
      </c>
      <c r="H11" s="4"/>
    </row>
    <row r="12" spans="1:8" s="3" customFormat="1">
      <c r="A12" s="130" t="s">
        <v>109</v>
      </c>
      <c r="B12" s="131"/>
      <c r="C12" s="131"/>
      <c r="D12" s="131"/>
      <c r="E12" s="131"/>
      <c r="F12" s="131"/>
      <c r="G12" s="131"/>
      <c r="H12" s="132"/>
    </row>
    <row r="13" spans="1:8" s="3" customFormat="1">
      <c r="A13" s="130" t="s">
        <v>110</v>
      </c>
      <c r="B13" s="131"/>
      <c r="C13" s="131"/>
      <c r="D13" s="131"/>
      <c r="E13" s="131"/>
      <c r="F13" s="131"/>
      <c r="G13" s="131"/>
      <c r="H13" s="132"/>
    </row>
    <row r="14" spans="1:8" s="3" customFormat="1" ht="11.25" customHeight="1">
      <c r="A14" s="5"/>
      <c r="B14" s="6"/>
      <c r="C14" s="6"/>
      <c r="D14" s="6"/>
      <c r="E14" s="6"/>
      <c r="F14" s="6"/>
      <c r="G14" s="6"/>
      <c r="H14" s="7"/>
    </row>
    <row r="15" spans="1:8" s="3" customFormat="1"/>
    <row r="16" spans="1:8" s="3" customFormat="1">
      <c r="A16" s="8" t="s">
        <v>2</v>
      </c>
      <c r="B16" s="9"/>
      <c r="C16" s="9"/>
      <c r="D16" s="9"/>
      <c r="E16" s="9"/>
      <c r="F16" s="9"/>
      <c r="G16" s="9"/>
      <c r="H16" s="10"/>
    </row>
    <row r="17" spans="1:8" ht="21" customHeight="1">
      <c r="A17" s="127" t="s">
        <v>111</v>
      </c>
      <c r="B17" s="128"/>
      <c r="C17" s="128"/>
      <c r="D17" s="128"/>
      <c r="E17" s="128"/>
      <c r="F17" s="128"/>
      <c r="G17" s="128"/>
      <c r="H17" s="129"/>
    </row>
    <row r="18" spans="1:8">
      <c r="A18" s="127" t="s">
        <v>225</v>
      </c>
      <c r="B18" s="128"/>
      <c r="C18" s="128"/>
      <c r="D18" s="128"/>
      <c r="E18" s="128"/>
      <c r="F18" s="128"/>
      <c r="G18" s="128"/>
      <c r="H18" s="129"/>
    </row>
    <row r="19" spans="1:8">
      <c r="A19" s="127" t="s">
        <v>163</v>
      </c>
      <c r="B19" s="128"/>
      <c r="C19" s="128"/>
      <c r="D19" s="128"/>
      <c r="E19" s="128"/>
      <c r="F19" s="128"/>
      <c r="G19" s="128"/>
      <c r="H19" s="129"/>
    </row>
    <row r="20" spans="1:8">
      <c r="A20" s="127" t="s">
        <v>164</v>
      </c>
      <c r="B20" s="128"/>
      <c r="C20" s="128"/>
      <c r="D20" s="128"/>
      <c r="E20" s="128"/>
      <c r="F20" s="128"/>
      <c r="G20" s="128"/>
      <c r="H20" s="129"/>
    </row>
    <row r="21" spans="1:8">
      <c r="A21" s="127" t="s">
        <v>165</v>
      </c>
      <c r="B21" s="128"/>
      <c r="C21" s="128"/>
      <c r="D21" s="128"/>
      <c r="E21" s="128"/>
      <c r="F21" s="128"/>
      <c r="G21" s="128"/>
      <c r="H21" s="129"/>
    </row>
    <row r="22" spans="1:8">
      <c r="A22" s="127" t="s">
        <v>210</v>
      </c>
      <c r="B22" s="128"/>
      <c r="C22" s="128"/>
      <c r="D22" s="128"/>
      <c r="E22" s="128"/>
      <c r="F22" s="128"/>
      <c r="G22" s="128"/>
      <c r="H22" s="129"/>
    </row>
    <row r="23" spans="1:8">
      <c r="A23" s="127" t="s">
        <v>166</v>
      </c>
      <c r="B23" s="128"/>
      <c r="C23" s="128"/>
      <c r="D23" s="128"/>
      <c r="E23" s="128"/>
      <c r="F23" s="128"/>
      <c r="G23" s="128"/>
      <c r="H23" s="129"/>
    </row>
    <row r="24" spans="1:8">
      <c r="A24" s="127" t="s">
        <v>222</v>
      </c>
      <c r="B24" s="128"/>
      <c r="C24" s="128"/>
      <c r="D24" s="128"/>
      <c r="E24" s="128"/>
      <c r="F24" s="128"/>
      <c r="G24" s="128"/>
      <c r="H24" s="129"/>
    </row>
    <row r="25" spans="1:8">
      <c r="A25" s="127" t="s">
        <v>124</v>
      </c>
      <c r="B25" s="128"/>
      <c r="C25" s="128"/>
      <c r="D25" s="128"/>
      <c r="E25" s="128"/>
      <c r="F25" s="128"/>
      <c r="G25" s="128"/>
      <c r="H25" s="129"/>
    </row>
    <row r="26" spans="1:8" s="3" customFormat="1">
      <c r="A26" s="127"/>
      <c r="B26" s="128"/>
      <c r="C26" s="128"/>
      <c r="D26" s="128"/>
      <c r="E26" s="128"/>
      <c r="F26" s="128"/>
      <c r="G26" s="128"/>
      <c r="H26" s="129"/>
    </row>
    <row r="27" spans="1:8" s="3" customFormat="1">
      <c r="A27" s="127"/>
      <c r="B27" s="128"/>
      <c r="C27" s="128"/>
      <c r="D27" s="128"/>
      <c r="E27" s="128"/>
      <c r="F27" s="128"/>
      <c r="G27" s="128"/>
      <c r="H27" s="129"/>
    </row>
    <row r="28" spans="1:8" s="3" customFormat="1">
      <c r="A28" s="127"/>
      <c r="B28" s="128"/>
      <c r="C28" s="128"/>
      <c r="D28" s="128"/>
      <c r="E28" s="128"/>
      <c r="F28" s="128"/>
      <c r="G28" s="128"/>
      <c r="H28" s="129"/>
    </row>
    <row r="29" spans="1:8" s="3" customFormat="1">
      <c r="A29" s="127"/>
      <c r="B29" s="128"/>
      <c r="C29" s="128"/>
      <c r="D29" s="128"/>
      <c r="E29" s="128"/>
      <c r="F29" s="128"/>
      <c r="G29" s="128"/>
      <c r="H29" s="129"/>
    </row>
    <row r="30" spans="1:8" s="3" customFormat="1">
      <c r="A30" s="138"/>
      <c r="B30" s="139"/>
      <c r="C30" s="139"/>
      <c r="D30" s="139"/>
      <c r="E30" s="139"/>
      <c r="F30" s="139"/>
      <c r="G30" s="139"/>
      <c r="H30" s="140"/>
    </row>
    <row r="31" spans="1:8" s="3" customFormat="1">
      <c r="A31" s="141"/>
      <c r="B31" s="141"/>
      <c r="C31" s="141"/>
      <c r="D31" s="141"/>
      <c r="E31" s="141"/>
      <c r="F31" s="141"/>
      <c r="G31" s="141"/>
      <c r="H31" s="141"/>
    </row>
    <row r="32" spans="1:8" s="3" customFormat="1">
      <c r="A32" s="52"/>
      <c r="B32" s="52"/>
      <c r="C32" s="52"/>
      <c r="D32" s="52"/>
      <c r="E32" s="52"/>
      <c r="F32" s="52"/>
      <c r="G32" s="52"/>
      <c r="H32" s="52"/>
    </row>
    <row r="33" spans="1:8" s="3" customFormat="1">
      <c r="A33" s="52"/>
      <c r="B33" s="52"/>
      <c r="C33" s="52"/>
      <c r="D33" s="52"/>
      <c r="E33" s="52"/>
      <c r="F33" s="52"/>
      <c r="G33" s="52"/>
      <c r="H33" s="52"/>
    </row>
    <row r="34" spans="1:8" s="3" customFormat="1"/>
    <row r="35" spans="1:8" s="3" customFormat="1" ht="9.75" customHeight="1"/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pans="1:8" s="3" customFormat="1"/>
    <row r="290" spans="1:8" s="3" customFormat="1"/>
    <row r="291" spans="1:8" s="3" customFormat="1"/>
    <row r="292" spans="1:8" s="3" customFormat="1"/>
    <row r="293" spans="1:8" s="3" customFormat="1">
      <c r="A293" s="1"/>
      <c r="B293" s="1"/>
      <c r="C293" s="1"/>
      <c r="D293" s="1"/>
      <c r="E293" s="1"/>
      <c r="F293" s="1"/>
      <c r="G293" s="1"/>
      <c r="H293" s="1"/>
    </row>
    <row r="294" spans="1:8" s="3" customFormat="1">
      <c r="A294" s="1"/>
      <c r="B294" s="1"/>
      <c r="C294" s="1"/>
      <c r="D294" s="1"/>
      <c r="E294" s="1"/>
      <c r="F294" s="1"/>
      <c r="G294" s="1"/>
      <c r="H294" s="1"/>
    </row>
  </sheetData>
  <mergeCells count="21">
    <mergeCell ref="A30:H30"/>
    <mergeCell ref="A31:H31"/>
    <mergeCell ref="A26:H26"/>
    <mergeCell ref="A27:H27"/>
    <mergeCell ref="A28:H28"/>
    <mergeCell ref="A29:H29"/>
    <mergeCell ref="A23:H23"/>
    <mergeCell ref="A24:H24"/>
    <mergeCell ref="A25:H25"/>
    <mergeCell ref="A17:H17"/>
    <mergeCell ref="A18:H18"/>
    <mergeCell ref="A19:H19"/>
    <mergeCell ref="A20:H20"/>
    <mergeCell ref="A21:H21"/>
    <mergeCell ref="A22:H22"/>
    <mergeCell ref="A13:H13"/>
    <mergeCell ref="A1:H1"/>
    <mergeCell ref="A2:H2"/>
    <mergeCell ref="A6:H6"/>
    <mergeCell ref="A9:H9"/>
    <mergeCell ref="A12:H12"/>
  </mergeCells>
  <printOptions horizontalCentered="1"/>
  <pageMargins left="0.23622047244094491" right="0.23622047244094491" top="0.95" bottom="0.35433070866141736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1"/>
  <sheetViews>
    <sheetView tabSelected="1" zoomScale="80" zoomScaleNormal="80" workbookViewId="0">
      <selection activeCell="A22" sqref="A22:H22"/>
    </sheetView>
  </sheetViews>
  <sheetFormatPr defaultColWidth="9.125" defaultRowHeight="18.75"/>
  <cols>
    <col min="1" max="1" width="4.125" style="11" customWidth="1"/>
    <col min="2" max="2" width="36.375" style="11" customWidth="1"/>
    <col min="3" max="3" width="6.875" style="11" customWidth="1"/>
    <col min="4" max="4" width="12.25" style="11" customWidth="1"/>
    <col min="5" max="5" width="7.75" style="11" customWidth="1"/>
    <col min="6" max="6" width="10.875" style="11" customWidth="1"/>
    <col min="7" max="7" width="7.625" style="11" customWidth="1"/>
    <col min="8" max="8" width="6.5" style="11" bestFit="1" customWidth="1"/>
    <col min="9" max="9" width="4.375" style="11" bestFit="1" customWidth="1"/>
    <col min="10" max="10" width="4.25" style="11" bestFit="1" customWidth="1"/>
    <col min="11" max="16384" width="9.125" style="11"/>
  </cols>
  <sheetData>
    <row r="1" spans="1:10" ht="21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12.75" customHeight="1">
      <c r="A2" s="147"/>
      <c r="B2" s="147"/>
      <c r="C2" s="147"/>
      <c r="D2" s="147"/>
      <c r="E2" s="147"/>
      <c r="F2" s="147"/>
      <c r="G2" s="147"/>
      <c r="H2" s="147"/>
      <c r="I2" s="147"/>
    </row>
    <row r="3" spans="1:10" s="1" customFormat="1" ht="21">
      <c r="A3" s="1" t="s">
        <v>101</v>
      </c>
    </row>
    <row r="4" spans="1:10" s="1" customFormat="1" ht="21">
      <c r="A4" s="1" t="s">
        <v>106</v>
      </c>
    </row>
    <row r="5" spans="1:10" s="1" customFormat="1" ht="21">
      <c r="A5" s="134" t="s">
        <v>18</v>
      </c>
      <c r="B5" s="134"/>
      <c r="C5" s="134"/>
      <c r="D5" s="134"/>
      <c r="E5" s="134"/>
      <c r="F5" s="134"/>
      <c r="G5" s="134"/>
      <c r="H5" s="134"/>
    </row>
    <row r="6" spans="1:10" s="1" customFormat="1" ht="21">
      <c r="A6" s="134" t="s">
        <v>253</v>
      </c>
      <c r="B6" s="134"/>
      <c r="C6" s="134"/>
      <c r="D6" s="134"/>
      <c r="E6" s="134"/>
      <c r="F6" s="134"/>
      <c r="G6" s="134"/>
      <c r="H6" s="134"/>
    </row>
    <row r="7" spans="1:10" s="1" customFormat="1" ht="12" customHeight="1">
      <c r="A7" s="53"/>
      <c r="B7" s="53"/>
      <c r="C7" s="53"/>
      <c r="D7" s="53"/>
      <c r="E7" s="53"/>
      <c r="F7" s="53"/>
      <c r="G7" s="53"/>
      <c r="H7" s="53"/>
    </row>
    <row r="8" spans="1:10" s="12" customFormat="1">
      <c r="A8" s="145" t="s">
        <v>5</v>
      </c>
      <c r="B8" s="145" t="s">
        <v>4</v>
      </c>
      <c r="C8" s="149" t="s">
        <v>258</v>
      </c>
      <c r="D8" s="108">
        <v>1</v>
      </c>
      <c r="E8" s="109">
        <v>2</v>
      </c>
      <c r="F8" s="109">
        <v>3</v>
      </c>
      <c r="G8" s="109">
        <v>4</v>
      </c>
      <c r="H8" s="143">
        <v>5</v>
      </c>
      <c r="I8" s="143"/>
      <c r="J8" s="143"/>
    </row>
    <row r="9" spans="1:10" s="12" customFormat="1">
      <c r="A9" s="148"/>
      <c r="B9" s="148"/>
      <c r="C9" s="148"/>
      <c r="D9" s="112" t="s">
        <v>259</v>
      </c>
      <c r="E9" s="112" t="s">
        <v>260</v>
      </c>
      <c r="F9" s="112" t="s">
        <v>81</v>
      </c>
      <c r="G9" s="113" t="s">
        <v>84</v>
      </c>
      <c r="H9" s="144" t="s">
        <v>87</v>
      </c>
      <c r="I9" s="144"/>
      <c r="J9" s="144"/>
    </row>
    <row r="10" spans="1:10" s="12" customFormat="1">
      <c r="A10" s="148"/>
      <c r="B10" s="148"/>
      <c r="C10" s="148"/>
      <c r="D10" s="112" t="s">
        <v>81</v>
      </c>
      <c r="E10" s="112" t="s">
        <v>83</v>
      </c>
      <c r="F10" s="112" t="s">
        <v>82</v>
      </c>
      <c r="G10" s="113" t="s">
        <v>85</v>
      </c>
      <c r="H10" s="144" t="s">
        <v>88</v>
      </c>
      <c r="I10" s="144"/>
      <c r="J10" s="144"/>
    </row>
    <row r="11" spans="1:10" s="12" customFormat="1">
      <c r="A11" s="148"/>
      <c r="B11" s="148"/>
      <c r="C11" s="148"/>
      <c r="D11" s="112" t="s">
        <v>261</v>
      </c>
      <c r="E11" s="112"/>
      <c r="F11" s="112" t="s">
        <v>83</v>
      </c>
      <c r="G11" s="113" t="s">
        <v>86</v>
      </c>
      <c r="H11" s="145" t="s">
        <v>8</v>
      </c>
      <c r="I11" s="145" t="s">
        <v>9</v>
      </c>
      <c r="J11" s="109" t="s">
        <v>89</v>
      </c>
    </row>
    <row r="12" spans="1:10" s="12" customFormat="1">
      <c r="A12" s="146"/>
      <c r="B12" s="146"/>
      <c r="C12" s="146"/>
      <c r="D12" s="115" t="s">
        <v>262</v>
      </c>
      <c r="E12" s="115"/>
      <c r="F12" s="115" t="s">
        <v>263</v>
      </c>
      <c r="G12" s="116" t="s">
        <v>264</v>
      </c>
      <c r="H12" s="146"/>
      <c r="I12" s="146"/>
      <c r="J12" s="115" t="s">
        <v>90</v>
      </c>
    </row>
    <row r="13" spans="1:10" s="12" customFormat="1">
      <c r="A13" s="16">
        <v>1</v>
      </c>
      <c r="B13" s="14" t="s">
        <v>112</v>
      </c>
      <c r="C13" s="91" t="s">
        <v>10</v>
      </c>
      <c r="D13" s="91" t="s">
        <v>36</v>
      </c>
      <c r="E13" s="92" t="s">
        <v>48</v>
      </c>
      <c r="F13" s="93">
        <f>180*12</f>
        <v>2160</v>
      </c>
      <c r="G13" s="94">
        <f>F13/89700</f>
        <v>2.4080267558528427E-2</v>
      </c>
      <c r="H13" s="94">
        <f>G13</f>
        <v>2.4080267558528427E-2</v>
      </c>
      <c r="I13" s="14"/>
      <c r="J13" s="14"/>
    </row>
    <row r="14" spans="1:10" s="12" customFormat="1">
      <c r="A14" s="16"/>
      <c r="B14" s="14" t="s">
        <v>113</v>
      </c>
      <c r="C14" s="16"/>
      <c r="D14" s="16"/>
      <c r="E14" s="54"/>
      <c r="F14" s="17"/>
      <c r="G14" s="36"/>
      <c r="H14" s="36"/>
      <c r="I14" s="14"/>
      <c r="J14" s="14"/>
    </row>
    <row r="15" spans="1:10" s="12" customFormat="1">
      <c r="A15" s="16">
        <v>2</v>
      </c>
      <c r="B15" s="14" t="s">
        <v>226</v>
      </c>
      <c r="C15" s="92" t="s">
        <v>10</v>
      </c>
      <c r="D15" s="91" t="s">
        <v>36</v>
      </c>
      <c r="E15" s="92" t="s">
        <v>157</v>
      </c>
      <c r="F15" s="93">
        <f>180*24</f>
        <v>4320</v>
      </c>
      <c r="G15" s="94">
        <f>F15/89700</f>
        <v>4.8160535117056855E-2</v>
      </c>
      <c r="H15" s="94">
        <f>G15</f>
        <v>4.8160535117056855E-2</v>
      </c>
      <c r="I15" s="14"/>
      <c r="J15" s="14"/>
    </row>
    <row r="16" spans="1:10" s="12" customFormat="1">
      <c r="A16" s="16"/>
      <c r="B16" s="14" t="s">
        <v>114</v>
      </c>
      <c r="C16" s="16"/>
      <c r="D16" s="16"/>
      <c r="E16" s="54"/>
      <c r="F16" s="17"/>
      <c r="G16" s="36"/>
      <c r="H16" s="36"/>
      <c r="I16" s="14"/>
      <c r="J16" s="14"/>
    </row>
    <row r="17" spans="1:10" s="12" customFormat="1">
      <c r="A17" s="16">
        <v>3</v>
      </c>
      <c r="B17" s="14" t="s">
        <v>175</v>
      </c>
      <c r="C17" s="91" t="s">
        <v>10</v>
      </c>
      <c r="D17" s="91" t="s">
        <v>36</v>
      </c>
      <c r="E17" s="92" t="s">
        <v>157</v>
      </c>
      <c r="F17" s="93">
        <f>180*24</f>
        <v>4320</v>
      </c>
      <c r="G17" s="94">
        <f>F17/89700</f>
        <v>4.8160535117056855E-2</v>
      </c>
      <c r="H17" s="94">
        <f>G17</f>
        <v>4.8160535117056855E-2</v>
      </c>
      <c r="I17" s="14"/>
      <c r="J17" s="14"/>
    </row>
    <row r="18" spans="1:10" s="12" customFormat="1">
      <c r="A18" s="16"/>
      <c r="B18" s="14" t="s">
        <v>176</v>
      </c>
      <c r="C18" s="16"/>
      <c r="D18" s="16"/>
      <c r="E18" s="54"/>
      <c r="F18" s="17"/>
      <c r="G18" s="36"/>
      <c r="H18" s="36"/>
      <c r="I18" s="14"/>
      <c r="J18" s="14"/>
    </row>
    <row r="19" spans="1:10" s="12" customFormat="1">
      <c r="A19" s="16"/>
      <c r="B19" s="14" t="s">
        <v>164</v>
      </c>
      <c r="C19" s="16"/>
      <c r="D19" s="16"/>
      <c r="E19" s="54"/>
      <c r="F19" s="17"/>
      <c r="G19" s="36"/>
      <c r="H19" s="36"/>
      <c r="I19" s="14"/>
      <c r="J19" s="14"/>
    </row>
    <row r="20" spans="1:10" s="12" customFormat="1">
      <c r="A20" s="72">
        <v>4</v>
      </c>
      <c r="B20" s="71" t="s">
        <v>177</v>
      </c>
      <c r="C20" s="91" t="s">
        <v>10</v>
      </c>
      <c r="D20" s="91" t="s">
        <v>35</v>
      </c>
      <c r="E20" s="92" t="s">
        <v>79</v>
      </c>
      <c r="F20" s="93">
        <f>60*230</f>
        <v>13800</v>
      </c>
      <c r="G20" s="94">
        <f>F20/89700</f>
        <v>0.15384615384615385</v>
      </c>
      <c r="H20" s="94">
        <f>G20</f>
        <v>0.15384615384615385</v>
      </c>
      <c r="I20" s="14"/>
      <c r="J20" s="14"/>
    </row>
    <row r="21" spans="1:10" s="12" customFormat="1">
      <c r="A21" s="72"/>
      <c r="B21" s="71" t="s">
        <v>115</v>
      </c>
      <c r="C21" s="72"/>
      <c r="D21" s="72"/>
      <c r="E21" s="73"/>
      <c r="F21" s="74"/>
      <c r="G21" s="75"/>
      <c r="H21" s="75"/>
      <c r="I21" s="14"/>
      <c r="J21" s="14"/>
    </row>
    <row r="22" spans="1:10" s="12" customFormat="1" ht="21" customHeight="1">
      <c r="A22" s="72">
        <v>5</v>
      </c>
      <c r="B22" s="71" t="s">
        <v>207</v>
      </c>
      <c r="C22" s="91" t="s">
        <v>10</v>
      </c>
      <c r="D22" s="91" t="s">
        <v>35</v>
      </c>
      <c r="E22" s="93" t="s">
        <v>157</v>
      </c>
      <c r="F22" s="93">
        <f>60*24</f>
        <v>1440</v>
      </c>
      <c r="G22" s="94">
        <f>F22/89700</f>
        <v>1.6053511705685617E-2</v>
      </c>
      <c r="H22" s="94">
        <f>G22</f>
        <v>1.6053511705685617E-2</v>
      </c>
      <c r="I22" s="14"/>
      <c r="J22" s="14"/>
    </row>
    <row r="23" spans="1:10" s="12" customFormat="1" ht="21" customHeight="1">
      <c r="A23" s="72"/>
      <c r="B23" s="71" t="s">
        <v>208</v>
      </c>
      <c r="C23" s="72"/>
      <c r="D23" s="72"/>
      <c r="E23" s="73"/>
      <c r="F23" s="74"/>
      <c r="G23" s="75"/>
      <c r="H23" s="75"/>
      <c r="I23" s="14"/>
      <c r="J23" s="14"/>
    </row>
    <row r="24" spans="1:10" s="12" customFormat="1" ht="21" customHeight="1">
      <c r="A24" s="72"/>
      <c r="B24" s="71" t="s">
        <v>209</v>
      </c>
      <c r="C24" s="72"/>
      <c r="D24" s="72"/>
      <c r="E24" s="73"/>
      <c r="F24" s="74"/>
      <c r="G24" s="75"/>
      <c r="H24" s="75"/>
      <c r="I24" s="14"/>
      <c r="J24" s="14"/>
    </row>
    <row r="25" spans="1:10" s="12" customFormat="1" ht="21" customHeight="1">
      <c r="A25" s="72">
        <v>6</v>
      </c>
      <c r="B25" s="71" t="s">
        <v>223</v>
      </c>
      <c r="C25" s="91" t="s">
        <v>10</v>
      </c>
      <c r="D25" s="91" t="s">
        <v>36</v>
      </c>
      <c r="E25" s="92" t="s">
        <v>79</v>
      </c>
      <c r="F25" s="93">
        <f>180*230</f>
        <v>41400</v>
      </c>
      <c r="G25" s="94">
        <f>F25/89700</f>
        <v>0.46153846153846156</v>
      </c>
      <c r="H25" s="94">
        <f>G25</f>
        <v>0.46153846153846156</v>
      </c>
      <c r="I25" s="14"/>
      <c r="J25" s="14"/>
    </row>
    <row r="26" spans="1:10" s="12" customFormat="1">
      <c r="A26" s="72"/>
      <c r="B26" s="71" t="s">
        <v>224</v>
      </c>
      <c r="C26" s="72"/>
      <c r="D26" s="72"/>
      <c r="E26" s="73"/>
      <c r="F26" s="74"/>
      <c r="G26" s="75"/>
      <c r="H26" s="75"/>
      <c r="I26" s="14"/>
      <c r="J26" s="14"/>
    </row>
    <row r="27" spans="1:10" s="12" customFormat="1">
      <c r="A27" s="72">
        <v>7</v>
      </c>
      <c r="B27" s="71" t="s">
        <v>216</v>
      </c>
      <c r="C27" s="92" t="s">
        <v>10</v>
      </c>
      <c r="D27" s="91" t="s">
        <v>35</v>
      </c>
      <c r="E27" s="93" t="s">
        <v>79</v>
      </c>
      <c r="F27" s="93">
        <f>60*230</f>
        <v>13800</v>
      </c>
      <c r="G27" s="94">
        <f>F27/89700</f>
        <v>0.15384615384615385</v>
      </c>
      <c r="H27" s="94">
        <f>G27</f>
        <v>0.15384615384615385</v>
      </c>
      <c r="I27" s="14"/>
      <c r="J27" s="14"/>
    </row>
    <row r="28" spans="1:10" s="12" customFormat="1">
      <c r="A28" s="72"/>
      <c r="B28" s="71" t="s">
        <v>213</v>
      </c>
      <c r="C28" s="73"/>
      <c r="D28" s="72"/>
      <c r="E28" s="74"/>
      <c r="F28" s="74"/>
      <c r="G28" s="75"/>
      <c r="H28" s="75"/>
      <c r="I28" s="14"/>
      <c r="J28" s="14"/>
    </row>
    <row r="29" spans="1:10" s="12" customFormat="1">
      <c r="A29" s="76"/>
      <c r="B29" s="76" t="s">
        <v>31</v>
      </c>
      <c r="C29" s="77"/>
      <c r="D29" s="77"/>
      <c r="E29" s="77"/>
      <c r="F29" s="78">
        <f>SUM(F13:F27)</f>
        <v>81240</v>
      </c>
      <c r="G29" s="79">
        <f>SUM(G13:G28)</f>
        <v>0.90568561872909703</v>
      </c>
      <c r="H29" s="80">
        <f>SUM(H13:H27)</f>
        <v>0.90568561872909703</v>
      </c>
      <c r="I29" s="34"/>
      <c r="J29" s="34"/>
    </row>
    <row r="30" spans="1:10" s="12" customFormat="1"/>
    <row r="31" spans="1:10" s="12" customFormat="1" ht="18.75" customHeight="1">
      <c r="H31" s="60"/>
    </row>
    <row r="32" spans="1:10" s="12" customFormat="1" ht="36.75" customHeight="1"/>
    <row r="33" s="12" customFormat="1"/>
    <row r="34" s="12" customFormat="1"/>
    <row r="35" s="12" customFormat="1"/>
    <row r="36" s="12" customFormat="1"/>
    <row r="37" s="12" customFormat="1"/>
    <row r="38" s="12" customFormat="1"/>
    <row r="39" s="12" customFormat="1"/>
    <row r="40" s="12" customFormat="1"/>
    <row r="41" s="12" customFormat="1"/>
    <row r="42" s="12" customFormat="1"/>
    <row r="43" s="12" customFormat="1"/>
    <row r="44" s="12" customFormat="1"/>
    <row r="45" s="12" customFormat="1"/>
    <row r="46" s="12" customFormat="1"/>
    <row r="47" s="12" customFormat="1"/>
    <row r="48" s="12" customFormat="1"/>
    <row r="49" s="12" customFormat="1"/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  <row r="59" s="12" customFormat="1"/>
    <row r="60" s="12" customFormat="1"/>
    <row r="61" s="12" customFormat="1"/>
    <row r="62" s="12" customFormat="1"/>
    <row r="63" s="12" customFormat="1"/>
    <row r="64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  <row r="78" s="12" customFormat="1"/>
    <row r="79" s="12" customFormat="1"/>
    <row r="80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  <row r="105" s="12" customFormat="1"/>
    <row r="106" s="12" customFormat="1"/>
    <row r="107" s="12" customFormat="1"/>
    <row r="108" s="12" customFormat="1"/>
    <row r="109" s="12" customFormat="1"/>
    <row r="110" s="12" customFormat="1"/>
    <row r="111" s="12" customFormat="1"/>
    <row r="112" s="12" customFormat="1"/>
    <row r="113" s="12" customFormat="1"/>
    <row r="114" s="12" customFormat="1"/>
    <row r="115" s="12" customFormat="1"/>
    <row r="116" s="12" customFormat="1"/>
    <row r="117" s="12" customFormat="1"/>
    <row r="118" s="12" customFormat="1"/>
    <row r="119" s="12" customFormat="1"/>
    <row r="120" s="12" customFormat="1"/>
    <row r="121" s="12" customFormat="1"/>
    <row r="122" s="12" customFormat="1"/>
    <row r="123" s="12" customFormat="1"/>
    <row r="124" s="12" customFormat="1"/>
    <row r="125" s="12" customFormat="1"/>
    <row r="126" s="12" customFormat="1"/>
    <row r="127" s="12" customFormat="1"/>
    <row r="128" s="12" customFormat="1"/>
    <row r="129" s="12" customFormat="1"/>
    <row r="130" s="12" customFormat="1"/>
    <row r="131" s="12" customFormat="1"/>
    <row r="132" s="12" customFormat="1"/>
    <row r="133" s="12" customFormat="1"/>
    <row r="134" s="12" customFormat="1"/>
    <row r="135" s="12" customFormat="1"/>
    <row r="136" s="12" customFormat="1"/>
    <row r="137" s="12" customFormat="1"/>
    <row r="138" s="12" customFormat="1"/>
    <row r="139" s="12" customFormat="1"/>
    <row r="140" s="12" customFormat="1"/>
    <row r="141" s="12" customFormat="1"/>
    <row r="142" s="12" customFormat="1"/>
    <row r="143" s="12" customFormat="1"/>
    <row r="144" s="12" customFormat="1"/>
    <row r="145" s="12" customFormat="1"/>
    <row r="146" s="12" customFormat="1"/>
    <row r="147" s="12" customFormat="1"/>
    <row r="148" s="12" customFormat="1"/>
    <row r="149" s="12" customFormat="1"/>
    <row r="150" s="12" customFormat="1"/>
    <row r="151" s="12" customFormat="1"/>
    <row r="152" s="12" customFormat="1"/>
    <row r="153" s="12" customFormat="1"/>
    <row r="154" s="12" customFormat="1"/>
    <row r="155" s="12" customFormat="1"/>
    <row r="156" s="12" customFormat="1"/>
    <row r="157" s="12" customFormat="1"/>
    <row r="158" s="12" customFormat="1"/>
    <row r="159" s="12" customFormat="1"/>
    <row r="160" s="12" customFormat="1"/>
    <row r="161" s="12" customFormat="1"/>
    <row r="162" s="12" customFormat="1"/>
    <row r="163" s="12" customFormat="1"/>
    <row r="164" s="12" customFormat="1"/>
    <row r="165" s="12" customFormat="1"/>
    <row r="166" s="12" customFormat="1"/>
    <row r="167" s="12" customFormat="1"/>
    <row r="168" s="12" customFormat="1"/>
    <row r="169" s="12" customFormat="1"/>
    <row r="170" s="12" customFormat="1"/>
    <row r="171" s="12" customFormat="1"/>
    <row r="172" s="12" customFormat="1"/>
    <row r="173" s="12" customFormat="1"/>
    <row r="174" s="12" customFormat="1"/>
    <row r="175" s="12" customFormat="1"/>
    <row r="176" s="12" customFormat="1"/>
    <row r="177" s="12" customFormat="1"/>
    <row r="178" s="12" customFormat="1"/>
    <row r="179" s="12" customFormat="1"/>
    <row r="180" s="12" customFormat="1"/>
    <row r="181" s="12" customFormat="1"/>
    <row r="182" s="12" customFormat="1"/>
    <row r="183" s="12" customFormat="1"/>
    <row r="184" s="12" customFormat="1"/>
    <row r="185" s="12" customFormat="1"/>
    <row r="186" s="12" customFormat="1"/>
    <row r="187" s="12" customFormat="1"/>
    <row r="188" s="12" customFormat="1"/>
    <row r="189" s="12" customFormat="1"/>
    <row r="190" s="12" customFormat="1"/>
    <row r="191" s="12" customFormat="1"/>
    <row r="192" s="12" customFormat="1"/>
    <row r="193" s="12" customFormat="1"/>
    <row r="194" s="12" customFormat="1"/>
    <row r="195" s="12" customFormat="1"/>
    <row r="196" s="12" customFormat="1"/>
    <row r="197" s="12" customFormat="1"/>
    <row r="198" s="12" customFormat="1"/>
    <row r="199" s="12" customFormat="1"/>
    <row r="200" s="12" customFormat="1"/>
    <row r="201" s="12" customFormat="1"/>
    <row r="202" s="12" customFormat="1"/>
    <row r="203" s="12" customFormat="1"/>
    <row r="204" s="12" customFormat="1"/>
    <row r="205" s="12" customFormat="1"/>
    <row r="206" s="12" customFormat="1"/>
    <row r="207" s="12" customFormat="1"/>
    <row r="208" s="12" customFormat="1"/>
    <row r="209" s="12" customFormat="1"/>
    <row r="210" s="12" customFormat="1"/>
    <row r="211" s="12" customFormat="1"/>
    <row r="212" s="12" customFormat="1"/>
    <row r="213" s="12" customFormat="1"/>
    <row r="214" s="12" customFormat="1"/>
    <row r="215" s="12" customFormat="1"/>
    <row r="216" s="12" customFormat="1"/>
    <row r="217" s="12" customFormat="1"/>
    <row r="218" s="12" customFormat="1"/>
    <row r="219" s="12" customFormat="1"/>
    <row r="220" s="12" customFormat="1"/>
    <row r="221" s="12" customFormat="1"/>
    <row r="222" s="12" customFormat="1"/>
    <row r="223" s="12" customFormat="1"/>
    <row r="224" s="12" customFormat="1"/>
    <row r="225" spans="1:10" s="12" customFormat="1"/>
    <row r="226" spans="1:10" s="12" customFormat="1"/>
    <row r="227" spans="1:10" s="12" customFormat="1"/>
    <row r="228" spans="1:10" s="12" customFormat="1"/>
    <row r="229" spans="1:10" s="12" customFormat="1"/>
    <row r="230" spans="1:10" s="12" customFormat="1"/>
    <row r="231" spans="1:10" s="12" customFormat="1"/>
    <row r="232" spans="1:10" s="12" customForma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10" s="12" customForma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10" s="12" customForma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10" s="12" customForma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10" s="12" customForma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</row>
    <row r="237" spans="1:10" s="12" customForma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</row>
    <row r="238" spans="1:10" s="12" customForma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</row>
    <row r="239" spans="1:10" s="12" customForma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</row>
    <row r="240" spans="1:10" s="12" customForma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</row>
    <row r="241" spans="1:10" s="12" customForma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</row>
    <row r="242" spans="1:10" s="12" customForma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</row>
    <row r="243" spans="1:10" s="12" customForma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</row>
    <row r="244" spans="1:10" s="12" customForma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</row>
    <row r="245" spans="1:10" s="12" customForma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</row>
    <row r="246" spans="1:10" s="12" customForma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</row>
    <row r="247" spans="1:10" s="12" customForma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</row>
    <row r="248" spans="1:10" s="12" customForma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</row>
    <row r="249" spans="1:10" s="12" customForma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</row>
    <row r="250" spans="1:10" s="12" customForma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</row>
    <row r="251" spans="1:10" s="12" customForma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</row>
  </sheetData>
  <mergeCells count="12">
    <mergeCell ref="A1:J1"/>
    <mergeCell ref="H8:J8"/>
    <mergeCell ref="H9:J9"/>
    <mergeCell ref="H10:J10"/>
    <mergeCell ref="H11:H12"/>
    <mergeCell ref="I11:I12"/>
    <mergeCell ref="A2:I2"/>
    <mergeCell ref="A5:H5"/>
    <mergeCell ref="A6:H6"/>
    <mergeCell ref="A8:A12"/>
    <mergeCell ref="B8:B12"/>
    <mergeCell ref="C8:C12"/>
  </mergeCells>
  <printOptions horizontalCentered="1"/>
  <pageMargins left="0.23622047244094499" right="3.9370078740157501E-2" top="1.06" bottom="0.15748031496063" header="0.31496062992126" footer="0.31496062992126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7"/>
  <sheetViews>
    <sheetView topLeftCell="A16" zoomScale="70" zoomScaleNormal="70" workbookViewId="0">
      <selection activeCell="A22" sqref="A22:H2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10.375" style="1" customWidth="1"/>
    <col min="9" max="9" width="14.25" style="1" customWidth="1"/>
    <col min="10" max="16384" width="9.125" style="1"/>
  </cols>
  <sheetData>
    <row r="1" spans="1:8">
      <c r="A1" s="133" t="s">
        <v>27</v>
      </c>
      <c r="B1" s="133"/>
      <c r="C1" s="133"/>
      <c r="D1" s="133"/>
      <c r="E1" s="133"/>
      <c r="F1" s="133"/>
      <c r="G1" s="133"/>
      <c r="H1" s="133"/>
    </row>
    <row r="2" spans="1:8">
      <c r="A2" s="133" t="s">
        <v>6</v>
      </c>
      <c r="B2" s="133"/>
      <c r="C2" s="133"/>
      <c r="D2" s="133"/>
      <c r="E2" s="133"/>
      <c r="F2" s="133"/>
      <c r="G2" s="133"/>
      <c r="H2" s="133"/>
    </row>
    <row r="3" spans="1:8">
      <c r="A3" s="15"/>
      <c r="B3" s="15"/>
      <c r="C3" s="15"/>
      <c r="D3" s="15"/>
      <c r="E3" s="15"/>
      <c r="F3" s="15"/>
      <c r="G3" s="15"/>
      <c r="H3" s="15"/>
    </row>
    <row r="4" spans="1:8">
      <c r="A4" s="1" t="s">
        <v>100</v>
      </c>
    </row>
    <row r="5" spans="1:8">
      <c r="A5" s="1" t="s">
        <v>98</v>
      </c>
    </row>
    <row r="6" spans="1:8">
      <c r="A6" s="134" t="s">
        <v>18</v>
      </c>
      <c r="B6" s="134"/>
      <c r="C6" s="134"/>
      <c r="D6" s="134"/>
      <c r="E6" s="134"/>
      <c r="F6" s="134"/>
      <c r="G6" s="134"/>
      <c r="H6" s="134"/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>
      <c r="A9" s="130" t="s">
        <v>248</v>
      </c>
      <c r="B9" s="131"/>
      <c r="C9" s="131"/>
      <c r="D9" s="131"/>
      <c r="E9" s="131"/>
      <c r="F9" s="131"/>
      <c r="G9" s="131"/>
      <c r="H9" s="132"/>
    </row>
    <row r="10" spans="1:8" s="3" customFormat="1">
      <c r="A10" s="2" t="s">
        <v>247</v>
      </c>
      <c r="H10" s="4"/>
    </row>
    <row r="11" spans="1:8" s="3" customFormat="1">
      <c r="A11" s="2" t="s">
        <v>3</v>
      </c>
      <c r="H11" s="4"/>
    </row>
    <row r="12" spans="1:8" s="3" customFormat="1">
      <c r="A12" s="130" t="s">
        <v>28</v>
      </c>
      <c r="B12" s="131"/>
      <c r="C12" s="131"/>
      <c r="D12" s="131"/>
      <c r="E12" s="131"/>
      <c r="F12" s="131"/>
      <c r="G12" s="131"/>
      <c r="H12" s="132"/>
    </row>
    <row r="13" spans="1:8" s="3" customFormat="1">
      <c r="A13" s="130" t="s">
        <v>29</v>
      </c>
      <c r="B13" s="131"/>
      <c r="C13" s="131"/>
      <c r="D13" s="131"/>
      <c r="E13" s="131"/>
      <c r="F13" s="131"/>
      <c r="G13" s="131"/>
      <c r="H13" s="132"/>
    </row>
    <row r="14" spans="1:8" s="3" customFormat="1" ht="11.25" customHeight="1">
      <c r="A14" s="5"/>
      <c r="B14" s="6"/>
      <c r="C14" s="6"/>
      <c r="D14" s="6"/>
      <c r="E14" s="6"/>
      <c r="F14" s="6"/>
      <c r="G14" s="6"/>
      <c r="H14" s="7"/>
    </row>
    <row r="15" spans="1:8" s="3" customFormat="1"/>
    <row r="16" spans="1:8" s="3" customFormat="1">
      <c r="A16" s="8" t="s">
        <v>2</v>
      </c>
      <c r="B16" s="9"/>
      <c r="C16" s="9"/>
      <c r="D16" s="9"/>
      <c r="E16" s="9"/>
      <c r="F16" s="9"/>
      <c r="G16" s="9"/>
      <c r="H16" s="10"/>
    </row>
    <row r="17" spans="1:8" s="3" customFormat="1">
      <c r="A17" s="127" t="s">
        <v>191</v>
      </c>
      <c r="B17" s="128"/>
      <c r="C17" s="128"/>
      <c r="D17" s="128"/>
      <c r="E17" s="128"/>
      <c r="F17" s="128"/>
      <c r="G17" s="128"/>
      <c r="H17" s="129"/>
    </row>
    <row r="18" spans="1:8" s="3" customFormat="1">
      <c r="A18" s="127" t="s">
        <v>127</v>
      </c>
      <c r="B18" s="128"/>
      <c r="C18" s="128"/>
      <c r="D18" s="128"/>
      <c r="E18" s="128"/>
      <c r="F18" s="128"/>
      <c r="G18" s="128"/>
      <c r="H18" s="129"/>
    </row>
    <row r="19" spans="1:8" s="3" customFormat="1">
      <c r="A19" s="127" t="s">
        <v>125</v>
      </c>
      <c r="B19" s="128"/>
      <c r="C19" s="128"/>
      <c r="D19" s="128"/>
      <c r="E19" s="128"/>
      <c r="F19" s="128"/>
      <c r="G19" s="128"/>
      <c r="H19" s="129"/>
    </row>
    <row r="20" spans="1:8" s="3" customFormat="1">
      <c r="A20" s="127" t="s">
        <v>128</v>
      </c>
      <c r="B20" s="128"/>
      <c r="C20" s="128"/>
      <c r="D20" s="128"/>
      <c r="E20" s="128"/>
      <c r="F20" s="128"/>
      <c r="G20" s="128"/>
      <c r="H20" s="129"/>
    </row>
    <row r="21" spans="1:8" s="3" customFormat="1">
      <c r="A21" s="127" t="s">
        <v>126</v>
      </c>
      <c r="B21" s="128"/>
      <c r="C21" s="128"/>
      <c r="D21" s="128"/>
      <c r="E21" s="128"/>
      <c r="F21" s="128"/>
      <c r="G21" s="128"/>
      <c r="H21" s="129"/>
    </row>
    <row r="22" spans="1:8" s="3" customFormat="1">
      <c r="A22" s="127" t="s">
        <v>130</v>
      </c>
      <c r="B22" s="128"/>
      <c r="C22" s="128"/>
      <c r="D22" s="128"/>
      <c r="E22" s="128"/>
      <c r="F22" s="128"/>
      <c r="G22" s="128"/>
      <c r="H22" s="129"/>
    </row>
    <row r="23" spans="1:8" s="3" customFormat="1">
      <c r="A23" s="127" t="s">
        <v>129</v>
      </c>
      <c r="B23" s="128"/>
      <c r="C23" s="128"/>
      <c r="D23" s="128"/>
      <c r="E23" s="128"/>
      <c r="F23" s="128"/>
      <c r="G23" s="128"/>
      <c r="H23" s="129"/>
    </row>
    <row r="24" spans="1:8" s="3" customFormat="1">
      <c r="A24" s="127" t="s">
        <v>131</v>
      </c>
      <c r="B24" s="128"/>
      <c r="C24" s="128"/>
      <c r="D24" s="128"/>
      <c r="E24" s="128"/>
      <c r="F24" s="128"/>
      <c r="G24" s="128"/>
      <c r="H24" s="129"/>
    </row>
    <row r="25" spans="1:8" s="3" customFormat="1">
      <c r="A25" s="127" t="s">
        <v>132</v>
      </c>
      <c r="B25" s="128"/>
      <c r="C25" s="128"/>
      <c r="D25" s="128"/>
      <c r="E25" s="128"/>
      <c r="F25" s="128"/>
      <c r="G25" s="128"/>
      <c r="H25" s="129"/>
    </row>
    <row r="26" spans="1:8" s="3" customFormat="1">
      <c r="A26" s="127" t="s">
        <v>189</v>
      </c>
      <c r="B26" s="128"/>
      <c r="C26" s="128"/>
      <c r="D26" s="128"/>
      <c r="E26" s="128"/>
      <c r="F26" s="128"/>
      <c r="G26" s="128"/>
      <c r="H26" s="129"/>
    </row>
    <row r="27" spans="1:8" s="3" customFormat="1">
      <c r="A27" s="127"/>
      <c r="B27" s="128"/>
      <c r="C27" s="128"/>
      <c r="D27" s="128"/>
      <c r="E27" s="128"/>
      <c r="F27" s="128"/>
      <c r="G27" s="128"/>
      <c r="H27" s="129"/>
    </row>
    <row r="28" spans="1:8" s="3" customFormat="1">
      <c r="A28" s="127"/>
      <c r="B28" s="128"/>
      <c r="C28" s="128"/>
      <c r="D28" s="128"/>
      <c r="E28" s="128"/>
      <c r="F28" s="128"/>
      <c r="G28" s="128"/>
      <c r="H28" s="129"/>
    </row>
    <row r="29" spans="1:8" s="3" customFormat="1">
      <c r="A29" s="127"/>
      <c r="B29" s="128"/>
      <c r="C29" s="128"/>
      <c r="D29" s="128"/>
      <c r="E29" s="128"/>
      <c r="F29" s="128"/>
      <c r="G29" s="128"/>
      <c r="H29" s="129"/>
    </row>
    <row r="30" spans="1:8" s="3" customFormat="1">
      <c r="A30" s="127"/>
      <c r="B30" s="128"/>
      <c r="C30" s="128"/>
      <c r="D30" s="128"/>
      <c r="E30" s="128"/>
      <c r="F30" s="128"/>
      <c r="G30" s="128"/>
      <c r="H30" s="129"/>
    </row>
    <row r="31" spans="1:8" s="3" customFormat="1">
      <c r="A31" s="127"/>
      <c r="B31" s="128"/>
      <c r="C31" s="128"/>
      <c r="D31" s="128"/>
      <c r="E31" s="128"/>
      <c r="F31" s="128"/>
      <c r="G31" s="128"/>
      <c r="H31" s="129"/>
    </row>
    <row r="32" spans="1:8" s="3" customFormat="1">
      <c r="A32" s="127"/>
      <c r="B32" s="128"/>
      <c r="C32" s="128"/>
      <c r="D32" s="128"/>
      <c r="E32" s="128"/>
      <c r="F32" s="128"/>
      <c r="G32" s="128"/>
      <c r="H32" s="129"/>
    </row>
    <row r="33" spans="1:8" s="3" customFormat="1">
      <c r="A33" s="138"/>
      <c r="B33" s="139"/>
      <c r="C33" s="139"/>
      <c r="D33" s="139"/>
      <c r="E33" s="139"/>
      <c r="F33" s="139"/>
      <c r="G33" s="139"/>
      <c r="H33" s="140"/>
    </row>
    <row r="34" spans="1:8" s="3" customFormat="1">
      <c r="A34" s="141"/>
      <c r="B34" s="141"/>
      <c r="C34" s="141"/>
      <c r="D34" s="141"/>
      <c r="E34" s="141"/>
      <c r="F34" s="141"/>
      <c r="G34" s="141"/>
      <c r="H34" s="141"/>
    </row>
    <row r="35" spans="1:8" s="3" customFormat="1">
      <c r="A35" s="23"/>
      <c r="B35" s="23"/>
      <c r="C35" s="23"/>
      <c r="D35" s="23"/>
      <c r="E35" s="23"/>
      <c r="F35" s="23"/>
      <c r="G35" s="23"/>
      <c r="H35" s="23"/>
    </row>
    <row r="36" spans="1:8" s="3" customFormat="1">
      <c r="A36" s="24"/>
      <c r="B36" s="24"/>
      <c r="C36" s="24"/>
      <c r="D36" s="24"/>
      <c r="E36" s="24"/>
      <c r="F36" s="24"/>
      <c r="G36" s="24"/>
      <c r="H36" s="24"/>
    </row>
    <row r="37" spans="1:8" s="3" customFormat="1"/>
    <row r="38" spans="1:8" s="3" customFormat="1" ht="9.75" customHeigh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pans="1:8" s="3" customFormat="1"/>
    <row r="290" spans="1:8" s="3" customFormat="1"/>
    <row r="291" spans="1:8" s="3" customFormat="1"/>
    <row r="292" spans="1:8" s="3" customFormat="1"/>
    <row r="293" spans="1:8" s="3" customFormat="1"/>
    <row r="294" spans="1:8" s="3" customFormat="1"/>
    <row r="295" spans="1:8" s="3" customFormat="1"/>
    <row r="296" spans="1:8" s="3" customFormat="1">
      <c r="A296" s="1"/>
      <c r="B296" s="1"/>
      <c r="C296" s="1"/>
      <c r="D296" s="1"/>
      <c r="E296" s="1"/>
      <c r="F296" s="1"/>
      <c r="G296" s="1"/>
      <c r="H296" s="1"/>
    </row>
    <row r="297" spans="1:8" s="3" customFormat="1">
      <c r="A297" s="1"/>
      <c r="B297" s="1"/>
      <c r="C297" s="1"/>
      <c r="D297" s="1"/>
      <c r="E297" s="1"/>
      <c r="F297" s="1"/>
      <c r="G297" s="1"/>
      <c r="H297" s="1"/>
    </row>
  </sheetData>
  <mergeCells count="24">
    <mergeCell ref="A34:H34"/>
    <mergeCell ref="A28:H28"/>
    <mergeCell ref="A29:H29"/>
    <mergeCell ref="A22:H22"/>
    <mergeCell ref="A23:H23"/>
    <mergeCell ref="A30:H30"/>
    <mergeCell ref="A31:H31"/>
    <mergeCell ref="A32:H32"/>
    <mergeCell ref="A33:H33"/>
    <mergeCell ref="A19:H19"/>
    <mergeCell ref="A25:H25"/>
    <mergeCell ref="A21:H21"/>
    <mergeCell ref="A26:H26"/>
    <mergeCell ref="A27:H27"/>
    <mergeCell ref="A20:H20"/>
    <mergeCell ref="A24:H24"/>
    <mergeCell ref="A1:H1"/>
    <mergeCell ref="A2:H2"/>
    <mergeCell ref="A17:H17"/>
    <mergeCell ref="A18:H18"/>
    <mergeCell ref="A6:H6"/>
    <mergeCell ref="A12:H12"/>
    <mergeCell ref="A9:H9"/>
    <mergeCell ref="A13:H13"/>
  </mergeCells>
  <printOptions horizontalCentered="1"/>
  <pageMargins left="0.23622047244094491" right="0.23622047244094491" top="0.93" bottom="0.35433070866141736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35"/>
  <sheetViews>
    <sheetView tabSelected="1" zoomScale="90" zoomScaleNormal="90" workbookViewId="0">
      <selection activeCell="A22" sqref="A22:H22"/>
    </sheetView>
  </sheetViews>
  <sheetFormatPr defaultColWidth="9.125" defaultRowHeight="18.75"/>
  <cols>
    <col min="1" max="1" width="3.75" style="11" customWidth="1"/>
    <col min="2" max="2" width="36.375" style="11" customWidth="1"/>
    <col min="3" max="3" width="6.75" style="11" customWidth="1"/>
    <col min="4" max="4" width="12.25" style="11" customWidth="1"/>
    <col min="5" max="5" width="7.375" style="11" customWidth="1"/>
    <col min="6" max="6" width="11" style="11" customWidth="1"/>
    <col min="7" max="7" width="7.25" style="11" customWidth="1"/>
    <col min="8" max="8" width="6.25" style="11" customWidth="1"/>
    <col min="9" max="9" width="4.125" style="11" bestFit="1" customWidth="1"/>
    <col min="10" max="10" width="4" style="11" customWidth="1"/>
    <col min="11" max="16384" width="9.125" style="11"/>
  </cols>
  <sheetData>
    <row r="1" spans="1:10" ht="21" customHeight="1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12.75" customHeight="1">
      <c r="A2" s="118"/>
      <c r="B2" s="118"/>
      <c r="C2" s="118"/>
      <c r="D2" s="118"/>
      <c r="E2" s="118"/>
      <c r="F2" s="118"/>
      <c r="G2" s="118"/>
      <c r="H2" s="118"/>
      <c r="I2" s="118"/>
    </row>
    <row r="3" spans="1:10" s="1" customFormat="1" ht="21">
      <c r="A3" s="1" t="s">
        <v>101</v>
      </c>
    </row>
    <row r="4" spans="1:10" s="1" customFormat="1" ht="21">
      <c r="A4" s="1" t="s">
        <v>106</v>
      </c>
    </row>
    <row r="5" spans="1:10" s="1" customFormat="1" ht="21">
      <c r="A5" s="134" t="s">
        <v>18</v>
      </c>
      <c r="B5" s="134"/>
      <c r="C5" s="134"/>
      <c r="D5" s="134"/>
      <c r="E5" s="134"/>
      <c r="F5" s="134"/>
      <c r="G5" s="134"/>
      <c r="H5" s="134"/>
    </row>
    <row r="6" spans="1:10" s="1" customFormat="1" ht="21">
      <c r="A6" s="134" t="s">
        <v>254</v>
      </c>
      <c r="B6" s="134"/>
      <c r="C6" s="134"/>
      <c r="D6" s="134"/>
      <c r="E6" s="134"/>
      <c r="F6" s="134"/>
      <c r="G6" s="134"/>
      <c r="H6" s="134"/>
    </row>
    <row r="7" spans="1:10" s="1" customFormat="1" ht="12" customHeight="1">
      <c r="A7" s="47"/>
      <c r="B7" s="47"/>
      <c r="C7" s="47"/>
      <c r="D7" s="47"/>
      <c r="E7" s="47"/>
      <c r="F7" s="47"/>
      <c r="G7" s="47"/>
      <c r="H7" s="47"/>
    </row>
    <row r="8" spans="1:10" s="12" customFormat="1">
      <c r="A8" s="145" t="s">
        <v>5</v>
      </c>
      <c r="B8" s="145" t="s">
        <v>4</v>
      </c>
      <c r="C8" s="149" t="s">
        <v>258</v>
      </c>
      <c r="D8" s="108">
        <v>1</v>
      </c>
      <c r="E8" s="109">
        <v>2</v>
      </c>
      <c r="F8" s="109">
        <v>3</v>
      </c>
      <c r="G8" s="109">
        <v>4</v>
      </c>
      <c r="H8" s="143">
        <v>5</v>
      </c>
      <c r="I8" s="143"/>
      <c r="J8" s="143"/>
    </row>
    <row r="9" spans="1:10" s="12" customFormat="1">
      <c r="A9" s="148"/>
      <c r="B9" s="148"/>
      <c r="C9" s="148"/>
      <c r="D9" s="112" t="s">
        <v>259</v>
      </c>
      <c r="E9" s="112" t="s">
        <v>260</v>
      </c>
      <c r="F9" s="112" t="s">
        <v>81</v>
      </c>
      <c r="G9" s="113" t="s">
        <v>84</v>
      </c>
      <c r="H9" s="144" t="s">
        <v>87</v>
      </c>
      <c r="I9" s="144"/>
      <c r="J9" s="144"/>
    </row>
    <row r="10" spans="1:10" s="12" customFormat="1">
      <c r="A10" s="148"/>
      <c r="B10" s="148"/>
      <c r="C10" s="148"/>
      <c r="D10" s="112" t="s">
        <v>81</v>
      </c>
      <c r="E10" s="112" t="s">
        <v>83</v>
      </c>
      <c r="F10" s="112" t="s">
        <v>82</v>
      </c>
      <c r="G10" s="113" t="s">
        <v>85</v>
      </c>
      <c r="H10" s="144" t="s">
        <v>88</v>
      </c>
      <c r="I10" s="144"/>
      <c r="J10" s="144"/>
    </row>
    <row r="11" spans="1:10" s="12" customFormat="1">
      <c r="A11" s="148"/>
      <c r="B11" s="148"/>
      <c r="C11" s="148"/>
      <c r="D11" s="112" t="s">
        <v>261</v>
      </c>
      <c r="E11" s="112"/>
      <c r="F11" s="112" t="s">
        <v>83</v>
      </c>
      <c r="G11" s="113" t="s">
        <v>86</v>
      </c>
      <c r="H11" s="145" t="s">
        <v>8</v>
      </c>
      <c r="I11" s="145" t="s">
        <v>9</v>
      </c>
      <c r="J11" s="109" t="s">
        <v>89</v>
      </c>
    </row>
    <row r="12" spans="1:10" s="12" customFormat="1">
      <c r="A12" s="146"/>
      <c r="B12" s="146"/>
      <c r="C12" s="146"/>
      <c r="D12" s="115" t="s">
        <v>262</v>
      </c>
      <c r="E12" s="115"/>
      <c r="F12" s="115" t="s">
        <v>263</v>
      </c>
      <c r="G12" s="116" t="s">
        <v>264</v>
      </c>
      <c r="H12" s="146"/>
      <c r="I12" s="146"/>
      <c r="J12" s="115" t="s">
        <v>90</v>
      </c>
    </row>
    <row r="13" spans="1:10" s="12" customFormat="1">
      <c r="A13" s="16">
        <v>1</v>
      </c>
      <c r="B13" s="14" t="s">
        <v>190</v>
      </c>
      <c r="C13" s="16" t="s">
        <v>10</v>
      </c>
      <c r="D13" s="16" t="s">
        <v>34</v>
      </c>
      <c r="E13" s="54" t="s">
        <v>157</v>
      </c>
      <c r="F13" s="17">
        <v>240</v>
      </c>
      <c r="G13" s="36">
        <f>F13/89700</f>
        <v>2.6755852842809363E-3</v>
      </c>
      <c r="H13" s="36">
        <f>G13</f>
        <v>2.6755852842809363E-3</v>
      </c>
      <c r="I13" s="14"/>
      <c r="J13" s="14"/>
    </row>
    <row r="14" spans="1:10" s="12" customFormat="1">
      <c r="A14" s="16"/>
      <c r="B14" s="14" t="s">
        <v>51</v>
      </c>
      <c r="C14" s="16"/>
      <c r="D14" s="16"/>
      <c r="E14" s="32"/>
      <c r="F14" s="17"/>
      <c r="G14" s="36"/>
      <c r="H14" s="36"/>
      <c r="I14" s="14"/>
      <c r="J14" s="14"/>
    </row>
    <row r="15" spans="1:10" s="12" customFormat="1">
      <c r="A15" s="16">
        <v>2</v>
      </c>
      <c r="B15" s="14" t="s">
        <v>133</v>
      </c>
      <c r="D15" s="16"/>
      <c r="E15" s="32"/>
      <c r="F15" s="17"/>
      <c r="G15" s="36"/>
      <c r="H15" s="36"/>
      <c r="I15" s="14"/>
      <c r="J15" s="14"/>
    </row>
    <row r="16" spans="1:10" s="12" customFormat="1">
      <c r="A16" s="16"/>
      <c r="B16" s="68" t="s">
        <v>134</v>
      </c>
      <c r="C16" s="16"/>
      <c r="D16" s="16"/>
      <c r="E16" s="32"/>
      <c r="F16" s="17"/>
      <c r="G16" s="36"/>
      <c r="H16" s="36"/>
      <c r="I16" s="14"/>
      <c r="J16" s="14"/>
    </row>
    <row r="17" spans="1:10" s="12" customFormat="1">
      <c r="A17" s="16"/>
      <c r="B17" s="14" t="s">
        <v>178</v>
      </c>
      <c r="C17" s="72" t="s">
        <v>10</v>
      </c>
      <c r="D17" s="91" t="s">
        <v>162</v>
      </c>
      <c r="E17" s="92" t="s">
        <v>241</v>
      </c>
      <c r="F17" s="93">
        <f>780*36</f>
        <v>28080</v>
      </c>
      <c r="G17" s="94">
        <f>F17/89700</f>
        <v>0.31304347826086959</v>
      </c>
      <c r="H17" s="94">
        <f>G17</f>
        <v>0.31304347826086959</v>
      </c>
      <c r="I17" s="71"/>
      <c r="J17" s="14"/>
    </row>
    <row r="18" spans="1:10" s="12" customFormat="1">
      <c r="A18" s="16"/>
      <c r="B18" s="14" t="s">
        <v>179</v>
      </c>
      <c r="C18" s="72"/>
      <c r="D18" s="72"/>
      <c r="E18" s="73"/>
      <c r="F18" s="74"/>
      <c r="G18" s="75"/>
      <c r="H18" s="75"/>
      <c r="I18" s="71"/>
      <c r="J18" s="14"/>
    </row>
    <row r="19" spans="1:10" s="12" customFormat="1">
      <c r="A19" s="16"/>
      <c r="B19" s="14" t="s">
        <v>180</v>
      </c>
      <c r="C19" s="72"/>
      <c r="D19" s="72"/>
      <c r="E19" s="73"/>
      <c r="F19" s="74"/>
      <c r="G19" s="75"/>
      <c r="H19" s="75"/>
      <c r="I19" s="71"/>
      <c r="J19" s="14"/>
    </row>
    <row r="20" spans="1:10" s="12" customFormat="1">
      <c r="A20" s="16"/>
      <c r="B20" s="14" t="s">
        <v>181</v>
      </c>
      <c r="C20" s="72"/>
      <c r="D20" s="72"/>
      <c r="E20" s="73"/>
      <c r="F20" s="74"/>
      <c r="G20" s="75"/>
      <c r="H20" s="75"/>
      <c r="I20" s="71"/>
      <c r="J20" s="14"/>
    </row>
    <row r="21" spans="1:10" s="12" customFormat="1">
      <c r="A21" s="16">
        <v>3</v>
      </c>
      <c r="B21" s="14" t="s">
        <v>138</v>
      </c>
      <c r="C21" s="72"/>
      <c r="D21" s="72"/>
      <c r="E21" s="73"/>
      <c r="F21" s="74"/>
      <c r="G21" s="75"/>
      <c r="H21" s="75"/>
      <c r="I21" s="71"/>
      <c r="J21" s="14"/>
    </row>
    <row r="22" spans="1:10" s="12" customFormat="1">
      <c r="A22" s="16"/>
      <c r="B22" s="14" t="s">
        <v>141</v>
      </c>
      <c r="C22" s="72"/>
      <c r="D22" s="72"/>
      <c r="E22" s="73"/>
      <c r="F22" s="74"/>
      <c r="G22" s="75"/>
      <c r="H22" s="75"/>
      <c r="I22" s="71"/>
      <c r="J22" s="14"/>
    </row>
    <row r="23" spans="1:10" s="12" customFormat="1">
      <c r="A23" s="16"/>
      <c r="B23" s="68" t="s">
        <v>182</v>
      </c>
      <c r="C23" s="72" t="s">
        <v>10</v>
      </c>
      <c r="D23" s="91" t="s">
        <v>162</v>
      </c>
      <c r="E23" s="92" t="s">
        <v>241</v>
      </c>
      <c r="F23" s="93">
        <f>780*36</f>
        <v>28080</v>
      </c>
      <c r="G23" s="94">
        <f>F23/89700</f>
        <v>0.31304347826086959</v>
      </c>
      <c r="H23" s="94">
        <f>G23</f>
        <v>0.31304347826086959</v>
      </c>
      <c r="I23" s="71"/>
      <c r="J23" s="14"/>
    </row>
    <row r="24" spans="1:10" s="12" customFormat="1">
      <c r="A24" s="16"/>
      <c r="B24" s="14" t="s">
        <v>54</v>
      </c>
      <c r="C24" s="72"/>
      <c r="D24" s="72"/>
      <c r="E24" s="73"/>
      <c r="F24" s="74"/>
      <c r="G24" s="75"/>
      <c r="H24" s="75"/>
      <c r="I24" s="71"/>
      <c r="J24" s="14"/>
    </row>
    <row r="25" spans="1:10" s="12" customFormat="1">
      <c r="A25" s="16"/>
      <c r="B25" s="14" t="s">
        <v>183</v>
      </c>
      <c r="C25" s="16"/>
      <c r="D25" s="16"/>
      <c r="E25" s="54"/>
      <c r="F25" s="17"/>
      <c r="G25" s="36"/>
      <c r="H25" s="36"/>
      <c r="I25" s="14"/>
      <c r="J25" s="14"/>
    </row>
    <row r="26" spans="1:10" s="12" customFormat="1" ht="18.75" customHeight="1">
      <c r="A26" s="16">
        <v>4</v>
      </c>
      <c r="B26" s="14" t="s">
        <v>52</v>
      </c>
      <c r="C26" s="16"/>
      <c r="D26" s="16"/>
      <c r="E26" s="17"/>
      <c r="F26" s="17"/>
      <c r="G26" s="18"/>
      <c r="H26" s="18"/>
      <c r="I26" s="14"/>
      <c r="J26" s="14"/>
    </row>
    <row r="27" spans="1:10" s="12" customFormat="1" ht="18" customHeight="1">
      <c r="A27" s="16"/>
      <c r="B27" s="14" t="s">
        <v>135</v>
      </c>
      <c r="C27" s="16"/>
      <c r="D27" s="16"/>
      <c r="E27" s="32"/>
      <c r="F27" s="17"/>
      <c r="G27" s="36"/>
      <c r="H27" s="36"/>
      <c r="I27" s="14"/>
      <c r="J27" s="14"/>
    </row>
    <row r="28" spans="1:10" s="12" customFormat="1" ht="18" customHeight="1">
      <c r="A28" s="16"/>
      <c r="B28" s="14" t="s">
        <v>136</v>
      </c>
      <c r="C28" s="16"/>
      <c r="D28" s="16"/>
      <c r="E28" s="104"/>
      <c r="F28" s="17"/>
      <c r="G28" s="36"/>
      <c r="H28" s="36"/>
      <c r="I28" s="14"/>
      <c r="J28" s="14"/>
    </row>
    <row r="29" spans="1:10" s="12" customFormat="1" ht="18" customHeight="1">
      <c r="A29" s="16"/>
      <c r="B29" s="14" t="s">
        <v>184</v>
      </c>
      <c r="C29" s="91" t="s">
        <v>10</v>
      </c>
      <c r="D29" s="91" t="s">
        <v>162</v>
      </c>
      <c r="E29" s="92" t="s">
        <v>241</v>
      </c>
      <c r="F29" s="93">
        <f>780*36</f>
        <v>28080</v>
      </c>
      <c r="G29" s="94">
        <f>F29/89700</f>
        <v>0.31304347826086959</v>
      </c>
      <c r="H29" s="94">
        <f>G29</f>
        <v>0.31304347826086959</v>
      </c>
      <c r="I29" s="71"/>
      <c r="J29" s="14"/>
    </row>
    <row r="30" spans="1:10" s="12" customFormat="1" ht="19.5" customHeight="1">
      <c r="A30" s="16"/>
      <c r="B30" s="14" t="s">
        <v>185</v>
      </c>
      <c r="C30" s="72"/>
      <c r="D30" s="72"/>
      <c r="E30" s="73"/>
      <c r="F30" s="74"/>
      <c r="G30" s="75"/>
      <c r="H30" s="75"/>
      <c r="I30" s="71"/>
      <c r="J30" s="14"/>
    </row>
    <row r="31" spans="1:10" s="12" customFormat="1">
      <c r="A31" s="16">
        <v>5</v>
      </c>
      <c r="B31" s="14" t="s">
        <v>53</v>
      </c>
      <c r="C31" s="72" t="s">
        <v>10</v>
      </c>
      <c r="D31" s="72" t="s">
        <v>58</v>
      </c>
      <c r="E31" s="74" t="s">
        <v>157</v>
      </c>
      <c r="F31" s="74">
        <v>120</v>
      </c>
      <c r="G31" s="75">
        <f>F31/89700</f>
        <v>1.3377926421404682E-3</v>
      </c>
      <c r="H31" s="75">
        <f>G31</f>
        <v>1.3377926421404682E-3</v>
      </c>
      <c r="I31" s="71"/>
      <c r="J31" s="14"/>
    </row>
    <row r="32" spans="1:10" s="12" customFormat="1">
      <c r="A32" s="16"/>
      <c r="B32" s="14" t="s">
        <v>137</v>
      </c>
      <c r="C32" s="73"/>
      <c r="D32" s="72"/>
      <c r="E32" s="74"/>
      <c r="F32" s="74"/>
      <c r="G32" s="75"/>
      <c r="H32" s="75"/>
      <c r="I32" s="71"/>
      <c r="J32" s="14"/>
    </row>
    <row r="33" spans="1:10" s="12" customFormat="1">
      <c r="A33" s="16">
        <v>6</v>
      </c>
      <c r="B33" s="14" t="s">
        <v>140</v>
      </c>
      <c r="C33" s="73"/>
      <c r="D33" s="72"/>
      <c r="E33" s="74"/>
      <c r="F33" s="74"/>
      <c r="G33" s="75"/>
      <c r="H33" s="75"/>
      <c r="I33" s="71"/>
      <c r="J33" s="14"/>
    </row>
    <row r="34" spans="1:10" s="12" customFormat="1">
      <c r="A34" s="16"/>
      <c r="B34" s="14" t="s">
        <v>139</v>
      </c>
      <c r="C34" s="82"/>
      <c r="D34" s="72"/>
      <c r="E34" s="74"/>
      <c r="F34" s="74"/>
      <c r="G34" s="75"/>
      <c r="H34" s="75"/>
      <c r="I34" s="71"/>
      <c r="J34" s="14"/>
    </row>
    <row r="35" spans="1:10" s="12" customFormat="1">
      <c r="A35" s="16"/>
      <c r="B35" s="14" t="s">
        <v>186</v>
      </c>
      <c r="C35" s="71"/>
      <c r="D35" s="71"/>
      <c r="E35" s="71"/>
      <c r="F35" s="71"/>
      <c r="G35" s="71"/>
      <c r="H35" s="71"/>
      <c r="I35" s="71"/>
      <c r="J35" s="14"/>
    </row>
    <row r="36" spans="1:10" s="12" customFormat="1">
      <c r="A36" s="16"/>
      <c r="B36" s="14" t="s">
        <v>139</v>
      </c>
      <c r="C36" s="91" t="s">
        <v>10</v>
      </c>
      <c r="D36" s="91" t="s">
        <v>162</v>
      </c>
      <c r="E36" s="93" t="s">
        <v>157</v>
      </c>
      <c r="F36" s="93">
        <f>780*24</f>
        <v>18720</v>
      </c>
      <c r="G36" s="94">
        <f>F36/89700</f>
        <v>0.20869565217391303</v>
      </c>
      <c r="H36" s="94">
        <f>G36</f>
        <v>0.20869565217391303</v>
      </c>
      <c r="I36" s="71"/>
      <c r="J36" s="14"/>
    </row>
    <row r="37" spans="1:10" s="12" customFormat="1">
      <c r="A37" s="16"/>
      <c r="B37" s="14" t="s">
        <v>187</v>
      </c>
      <c r="C37" s="16"/>
      <c r="D37" s="16"/>
      <c r="E37" s="17"/>
      <c r="F37" s="17"/>
      <c r="G37" s="36"/>
      <c r="H37" s="36"/>
      <c r="I37" s="14"/>
      <c r="J37" s="14"/>
    </row>
    <row r="38" spans="1:10" s="12" customFormat="1">
      <c r="A38" s="16"/>
      <c r="B38" s="14" t="s">
        <v>141</v>
      </c>
      <c r="C38" s="16"/>
      <c r="D38" s="16"/>
      <c r="E38" s="39"/>
      <c r="F38" s="17"/>
      <c r="G38" s="36"/>
      <c r="H38" s="36"/>
      <c r="I38" s="14"/>
      <c r="J38" s="14"/>
    </row>
    <row r="39" spans="1:10" s="12" customFormat="1">
      <c r="A39" s="16"/>
      <c r="B39" s="71" t="s">
        <v>218</v>
      </c>
      <c r="C39" s="16"/>
      <c r="D39" s="16"/>
      <c r="E39" s="39"/>
      <c r="F39" s="17"/>
      <c r="G39" s="36"/>
      <c r="H39" s="36"/>
      <c r="I39" s="14"/>
      <c r="J39" s="14"/>
    </row>
    <row r="40" spans="1:10" s="12" customFormat="1">
      <c r="A40" s="16"/>
      <c r="B40" s="81" t="s">
        <v>227</v>
      </c>
      <c r="C40" s="72"/>
      <c r="D40" s="72"/>
      <c r="E40" s="83"/>
      <c r="F40" s="74"/>
      <c r="G40" s="75"/>
      <c r="H40" s="75"/>
      <c r="I40" s="14"/>
      <c r="J40" s="14"/>
    </row>
    <row r="41" spans="1:10" s="12" customFormat="1">
      <c r="A41" s="16">
        <v>7</v>
      </c>
      <c r="B41" s="71" t="s">
        <v>143</v>
      </c>
      <c r="C41" s="72"/>
      <c r="D41" s="72"/>
      <c r="E41" s="82"/>
      <c r="F41" s="74"/>
      <c r="G41" s="75"/>
      <c r="H41" s="75"/>
      <c r="I41" s="14"/>
      <c r="J41" s="14"/>
    </row>
    <row r="42" spans="1:10" s="12" customFormat="1">
      <c r="A42" s="16"/>
      <c r="B42" s="71" t="s">
        <v>142</v>
      </c>
      <c r="C42" s="14"/>
      <c r="D42" s="14"/>
      <c r="E42" s="14"/>
      <c r="F42" s="14"/>
      <c r="G42" s="14"/>
      <c r="H42" s="14"/>
      <c r="I42" s="14"/>
      <c r="J42" s="14"/>
    </row>
    <row r="43" spans="1:10" s="12" customFormat="1">
      <c r="A43" s="16"/>
      <c r="B43" s="84" t="s">
        <v>188</v>
      </c>
      <c r="C43" s="72"/>
      <c r="D43" s="72"/>
      <c r="E43" s="74"/>
      <c r="F43" s="74"/>
      <c r="G43" s="75"/>
      <c r="H43" s="75"/>
      <c r="I43" s="14"/>
      <c r="J43" s="14"/>
    </row>
    <row r="44" spans="1:10" s="12" customFormat="1">
      <c r="A44" s="16"/>
      <c r="B44" s="71" t="s">
        <v>174</v>
      </c>
      <c r="C44" s="91" t="s">
        <v>10</v>
      </c>
      <c r="D44" s="91" t="s">
        <v>36</v>
      </c>
      <c r="E44" s="92" t="s">
        <v>157</v>
      </c>
      <c r="F44" s="93">
        <f>180*24</f>
        <v>4320</v>
      </c>
      <c r="G44" s="94">
        <f>F44/89700</f>
        <v>4.8160535117056855E-2</v>
      </c>
      <c r="H44" s="94">
        <f>G44</f>
        <v>4.8160535117056855E-2</v>
      </c>
      <c r="I44" s="14"/>
      <c r="J44" s="14"/>
    </row>
    <row r="45" spans="1:10" s="12" customFormat="1">
      <c r="A45" s="16"/>
      <c r="B45" s="84" t="s">
        <v>234</v>
      </c>
      <c r="C45" s="73"/>
      <c r="D45" s="72"/>
      <c r="E45" s="74"/>
      <c r="F45" s="74"/>
      <c r="G45" s="75"/>
      <c r="H45" s="75"/>
      <c r="I45" s="14"/>
      <c r="J45" s="14"/>
    </row>
    <row r="46" spans="1:10" s="12" customFormat="1">
      <c r="A46" s="16"/>
      <c r="B46" s="71" t="s">
        <v>235</v>
      </c>
      <c r="C46" s="73"/>
      <c r="D46" s="72"/>
      <c r="E46" s="74"/>
      <c r="F46" s="74"/>
      <c r="G46" s="75"/>
      <c r="H46" s="75"/>
      <c r="I46" s="14"/>
      <c r="J46" s="14"/>
    </row>
    <row r="47" spans="1:10" s="12" customFormat="1">
      <c r="A47" s="16">
        <v>8</v>
      </c>
      <c r="B47" s="71" t="s">
        <v>33</v>
      </c>
      <c r="C47" s="92" t="s">
        <v>10</v>
      </c>
      <c r="D47" s="91" t="s">
        <v>36</v>
      </c>
      <c r="E47" s="92" t="s">
        <v>157</v>
      </c>
      <c r="F47" s="93">
        <f>180*24</f>
        <v>4320</v>
      </c>
      <c r="G47" s="94">
        <f>F47/89700</f>
        <v>4.8160535117056855E-2</v>
      </c>
      <c r="H47" s="94">
        <f>G47</f>
        <v>4.8160535117056855E-2</v>
      </c>
      <c r="I47" s="14"/>
      <c r="J47" s="14"/>
    </row>
    <row r="48" spans="1:10" s="12" customFormat="1">
      <c r="A48" s="16"/>
      <c r="B48" s="71" t="s">
        <v>137</v>
      </c>
      <c r="C48" s="73"/>
      <c r="D48" s="72"/>
      <c r="E48" s="74"/>
      <c r="F48" s="74"/>
      <c r="G48" s="75"/>
      <c r="H48" s="75"/>
      <c r="I48" s="14"/>
      <c r="J48" s="14"/>
    </row>
    <row r="49" spans="1:10" s="12" customFormat="1">
      <c r="A49" s="16">
        <v>9</v>
      </c>
      <c r="B49" s="86" t="s">
        <v>144</v>
      </c>
      <c r="C49" s="91" t="s">
        <v>10</v>
      </c>
      <c r="D49" s="91" t="s">
        <v>36</v>
      </c>
      <c r="E49" s="93" t="s">
        <v>48</v>
      </c>
      <c r="F49" s="93">
        <f>180*12</f>
        <v>2160</v>
      </c>
      <c r="G49" s="94">
        <f>F49/89700</f>
        <v>2.4080267558528427E-2</v>
      </c>
      <c r="H49" s="94">
        <f>G49</f>
        <v>2.4080267558528427E-2</v>
      </c>
      <c r="I49" s="14"/>
      <c r="J49" s="14"/>
    </row>
    <row r="50" spans="1:10" s="12" customFormat="1">
      <c r="A50" s="37"/>
      <c r="B50" s="87" t="s">
        <v>145</v>
      </c>
      <c r="C50" s="88"/>
      <c r="D50" s="88"/>
      <c r="E50" s="89"/>
      <c r="F50" s="89"/>
      <c r="G50" s="90"/>
      <c r="H50" s="90"/>
      <c r="I50" s="38"/>
      <c r="J50" s="38"/>
    </row>
    <row r="51" spans="1:10" s="12" customFormat="1">
      <c r="A51" s="13"/>
      <c r="B51" s="76" t="s">
        <v>31</v>
      </c>
      <c r="C51" s="77"/>
      <c r="D51" s="77"/>
      <c r="E51" s="77"/>
      <c r="F51" s="78">
        <f>F13+F17+F23+F29+F31+F36+F44+F47+F49</f>
        <v>114120</v>
      </c>
      <c r="G51" s="80">
        <f>G13+G17+G23+G29+G31+G36+G44+G47+G49</f>
        <v>1.2722408026755851</v>
      </c>
      <c r="H51" s="80">
        <f>H13+H17+H23+H29+H31+H36+H44+H47+H49</f>
        <v>1.2722408026755851</v>
      </c>
      <c r="I51" s="34"/>
      <c r="J51" s="34"/>
    </row>
    <row r="52" spans="1:10" s="12" customFormat="1"/>
    <row r="54" spans="1:10" s="12" customFormat="1"/>
    <row r="55" spans="1:10" s="12" customFormat="1"/>
    <row r="56" spans="1:10" s="12" customFormat="1"/>
    <row r="57" spans="1:10" s="12" customFormat="1"/>
    <row r="58" spans="1:10" s="12" customFormat="1"/>
    <row r="59" spans="1:10" s="12" customFormat="1"/>
    <row r="60" spans="1:10" s="12" customFormat="1"/>
    <row r="61" spans="1:10" s="12" customFormat="1"/>
    <row r="62" spans="1:10" s="12" customFormat="1"/>
    <row r="63" spans="1:10" s="12" customFormat="1"/>
    <row r="64" spans="1:10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  <row r="78" s="12" customFormat="1"/>
    <row r="79" s="12" customFormat="1"/>
    <row r="80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  <row r="105" s="12" customFormat="1"/>
    <row r="106" s="12" customFormat="1"/>
    <row r="107" s="12" customFormat="1"/>
    <row r="108" s="12" customFormat="1"/>
    <row r="109" s="12" customFormat="1"/>
    <row r="110" s="12" customFormat="1"/>
    <row r="111" s="12" customFormat="1"/>
    <row r="112" s="12" customFormat="1"/>
    <row r="113" s="12" customFormat="1"/>
    <row r="114" s="12" customFormat="1"/>
    <row r="115" s="12" customFormat="1"/>
    <row r="116" s="12" customFormat="1"/>
    <row r="117" s="12" customFormat="1"/>
    <row r="118" s="12" customFormat="1"/>
    <row r="119" s="12" customFormat="1"/>
    <row r="120" s="12" customFormat="1"/>
    <row r="121" s="12" customFormat="1"/>
    <row r="122" s="12" customFormat="1"/>
    <row r="123" s="12" customFormat="1"/>
    <row r="124" s="12" customFormat="1"/>
    <row r="125" s="12" customFormat="1"/>
    <row r="126" s="12" customFormat="1"/>
    <row r="127" s="12" customFormat="1"/>
    <row r="128" s="12" customFormat="1"/>
    <row r="129" s="12" customFormat="1"/>
    <row r="130" s="12" customFormat="1"/>
    <row r="131" s="12" customFormat="1"/>
    <row r="132" s="12" customFormat="1"/>
    <row r="133" s="12" customFormat="1"/>
    <row r="134" s="12" customFormat="1"/>
    <row r="135" s="12" customFormat="1"/>
    <row r="136" s="12" customFormat="1"/>
    <row r="137" s="12" customFormat="1"/>
    <row r="138" s="12" customFormat="1"/>
    <row r="139" s="12" customFormat="1"/>
    <row r="140" s="12" customFormat="1"/>
    <row r="141" s="12" customFormat="1"/>
    <row r="142" s="12" customFormat="1"/>
    <row r="143" s="12" customFormat="1"/>
    <row r="144" s="12" customFormat="1"/>
    <row r="145" s="12" customFormat="1"/>
    <row r="146" s="12" customFormat="1"/>
    <row r="147" s="12" customFormat="1"/>
    <row r="148" s="12" customFormat="1"/>
    <row r="149" s="12" customFormat="1"/>
    <row r="150" s="12" customFormat="1"/>
    <row r="151" s="12" customFormat="1"/>
    <row r="152" s="12" customFormat="1"/>
    <row r="153" s="12" customFormat="1"/>
    <row r="154" s="12" customFormat="1"/>
    <row r="155" s="12" customFormat="1"/>
    <row r="156" s="12" customFormat="1"/>
    <row r="157" s="12" customFormat="1"/>
    <row r="158" s="12" customFormat="1"/>
    <row r="159" s="12" customFormat="1"/>
    <row r="160" s="12" customFormat="1"/>
    <row r="161" s="12" customFormat="1"/>
    <row r="162" s="12" customFormat="1"/>
    <row r="163" s="12" customFormat="1"/>
    <row r="164" s="12" customFormat="1"/>
    <row r="165" s="12" customFormat="1"/>
    <row r="166" s="12" customFormat="1"/>
    <row r="167" s="12" customFormat="1"/>
    <row r="168" s="12" customFormat="1"/>
    <row r="169" s="12" customFormat="1"/>
    <row r="170" s="12" customFormat="1"/>
    <row r="171" s="12" customFormat="1"/>
    <row r="172" s="12" customFormat="1"/>
    <row r="173" s="12" customFormat="1"/>
    <row r="174" s="12" customFormat="1"/>
    <row r="175" s="12" customFormat="1"/>
    <row r="176" s="12" customFormat="1"/>
    <row r="177" s="12" customFormat="1"/>
    <row r="178" s="12" customFormat="1"/>
    <row r="179" s="12" customFormat="1"/>
    <row r="180" s="12" customFormat="1"/>
    <row r="181" s="12" customFormat="1"/>
    <row r="182" s="12" customFormat="1"/>
    <row r="183" s="12" customFormat="1"/>
    <row r="184" s="12" customFormat="1"/>
    <row r="185" s="12" customFormat="1"/>
    <row r="186" s="12" customFormat="1"/>
    <row r="187" s="12" customFormat="1"/>
    <row r="188" s="12" customFormat="1"/>
    <row r="189" s="12" customFormat="1"/>
    <row r="190" s="12" customFormat="1"/>
    <row r="191" s="12" customFormat="1"/>
    <row r="192" s="12" customFormat="1"/>
    <row r="193" s="12" customFormat="1"/>
    <row r="194" s="12" customFormat="1"/>
    <row r="195" s="12" customFormat="1"/>
    <row r="196" s="12" customFormat="1"/>
    <row r="197" s="12" customFormat="1"/>
    <row r="198" s="12" customFormat="1"/>
    <row r="199" s="12" customFormat="1"/>
    <row r="200" s="12" customFormat="1"/>
    <row r="201" s="12" customFormat="1"/>
    <row r="202" s="12" customFormat="1"/>
    <row r="203" s="12" customFormat="1"/>
    <row r="204" s="12" customFormat="1"/>
    <row r="205" s="12" customFormat="1"/>
    <row r="206" s="12" customFormat="1"/>
    <row r="207" s="12" customFormat="1"/>
    <row r="208" s="12" customFormat="1"/>
    <row r="209" s="12" customFormat="1"/>
    <row r="210" s="12" customFormat="1"/>
    <row r="211" s="12" customFormat="1"/>
    <row r="212" s="12" customFormat="1"/>
    <row r="213" s="12" customFormat="1"/>
    <row r="214" s="12" customFormat="1"/>
    <row r="215" s="12" customFormat="1"/>
    <row r="216" s="12" customFormat="1"/>
    <row r="217" s="12" customFormat="1"/>
    <row r="218" s="12" customFormat="1"/>
    <row r="219" s="12" customFormat="1"/>
    <row r="220" s="12" customFormat="1"/>
    <row r="221" s="12" customFormat="1"/>
    <row r="222" s="12" customFormat="1"/>
    <row r="223" s="12" customFormat="1"/>
    <row r="224" s="12" customFormat="1"/>
    <row r="225" spans="1:9" s="12" customFormat="1"/>
    <row r="226" spans="1:9" s="12" customFormat="1"/>
    <row r="227" spans="1:9" s="12" customFormat="1"/>
    <row r="228" spans="1:9" s="12" customFormat="1"/>
    <row r="229" spans="1:9" s="12" customFormat="1"/>
    <row r="230" spans="1:9" s="12" customFormat="1"/>
    <row r="231" spans="1:9" s="12" customFormat="1"/>
    <row r="232" spans="1:9" s="12" customForma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2" customForma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2" customForma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2" customFormat="1">
      <c r="A235" s="11"/>
      <c r="B235" s="11"/>
      <c r="C235" s="11"/>
      <c r="D235" s="11"/>
      <c r="E235" s="11"/>
      <c r="F235" s="11"/>
      <c r="G235" s="11"/>
      <c r="H235" s="11"/>
      <c r="I235" s="11"/>
    </row>
  </sheetData>
  <mergeCells count="11">
    <mergeCell ref="A1:J1"/>
    <mergeCell ref="A5:H5"/>
    <mergeCell ref="A6:H6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23622047244094499" right="3.9370078740157501E-2" top="1.1599999999999999" bottom="1.19" header="0.31496062992126" footer="1.02"/>
  <pageSetup paperSize="9" scale="90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5"/>
  <sheetViews>
    <sheetView zoomScale="110" zoomScaleNormal="110" workbookViewId="0">
      <selection activeCell="A22" sqref="A22:H2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7.5" style="1" customWidth="1"/>
    <col min="9" max="9" width="14.25" style="1" customWidth="1"/>
    <col min="10" max="16384" width="9.125" style="1"/>
  </cols>
  <sheetData>
    <row r="1" spans="1:8">
      <c r="A1" s="133" t="s">
        <v>27</v>
      </c>
      <c r="B1" s="133"/>
      <c r="C1" s="133"/>
      <c r="D1" s="133"/>
      <c r="E1" s="133"/>
      <c r="F1" s="133"/>
      <c r="G1" s="133"/>
      <c r="H1" s="133"/>
    </row>
    <row r="2" spans="1:8">
      <c r="A2" s="133" t="s">
        <v>6</v>
      </c>
      <c r="B2" s="133"/>
      <c r="C2" s="133"/>
      <c r="D2" s="133"/>
      <c r="E2" s="133"/>
      <c r="F2" s="133"/>
      <c r="G2" s="133"/>
      <c r="H2" s="133"/>
    </row>
    <row r="3" spans="1:8">
      <c r="A3" s="31"/>
      <c r="B3" s="31"/>
      <c r="C3" s="31"/>
      <c r="D3" s="31"/>
      <c r="E3" s="31"/>
      <c r="F3" s="31"/>
      <c r="G3" s="31"/>
      <c r="H3" s="31"/>
    </row>
    <row r="4" spans="1:8">
      <c r="A4" s="1" t="s">
        <v>102</v>
      </c>
    </row>
    <row r="5" spans="1:8">
      <c r="A5" s="1" t="s">
        <v>105</v>
      </c>
    </row>
    <row r="6" spans="1:8">
      <c r="A6" s="134" t="s">
        <v>18</v>
      </c>
      <c r="B6" s="134"/>
      <c r="C6" s="134"/>
      <c r="D6" s="134"/>
      <c r="E6" s="134"/>
      <c r="F6" s="134"/>
      <c r="G6" s="134"/>
      <c r="H6" s="134"/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>
      <c r="A9" s="130" t="s">
        <v>121</v>
      </c>
      <c r="B9" s="131"/>
      <c r="C9" s="131"/>
      <c r="D9" s="131"/>
      <c r="E9" s="131"/>
      <c r="F9" s="131"/>
      <c r="G9" s="131"/>
      <c r="H9" s="132"/>
    </row>
    <row r="10" spans="1:8" s="3" customFormat="1">
      <c r="A10" s="2" t="s">
        <v>249</v>
      </c>
      <c r="H10" s="4"/>
    </row>
    <row r="11" spans="1:8" s="3" customFormat="1">
      <c r="A11" s="2" t="s">
        <v>3</v>
      </c>
      <c r="H11" s="4"/>
    </row>
    <row r="12" spans="1:8" s="3" customFormat="1">
      <c r="A12" s="130" t="s">
        <v>37</v>
      </c>
      <c r="B12" s="131"/>
      <c r="C12" s="131"/>
      <c r="D12" s="131"/>
      <c r="E12" s="131"/>
      <c r="F12" s="131"/>
      <c r="G12" s="131"/>
      <c r="H12" s="132"/>
    </row>
    <row r="13" spans="1:8" s="3" customFormat="1">
      <c r="A13" s="130"/>
      <c r="B13" s="131"/>
      <c r="C13" s="131"/>
      <c r="D13" s="131"/>
      <c r="E13" s="131"/>
      <c r="F13" s="131"/>
      <c r="G13" s="131"/>
      <c r="H13" s="132"/>
    </row>
    <row r="14" spans="1:8" s="3" customFormat="1" ht="11.25" customHeight="1">
      <c r="A14" s="5"/>
      <c r="B14" s="6"/>
      <c r="C14" s="6"/>
      <c r="D14" s="6"/>
      <c r="E14" s="6"/>
      <c r="F14" s="6"/>
      <c r="G14" s="6"/>
      <c r="H14" s="7"/>
    </row>
    <row r="15" spans="1:8" s="3" customFormat="1"/>
    <row r="16" spans="1:8" s="3" customFormat="1">
      <c r="A16" s="8" t="s">
        <v>2</v>
      </c>
      <c r="B16" s="9"/>
      <c r="C16" s="9"/>
      <c r="D16" s="9"/>
      <c r="E16" s="9"/>
      <c r="F16" s="9"/>
      <c r="G16" s="9"/>
      <c r="H16" s="10"/>
    </row>
    <row r="17" spans="1:8" s="3" customFormat="1">
      <c r="A17" s="127" t="s">
        <v>45</v>
      </c>
      <c r="B17" s="128"/>
      <c r="C17" s="128"/>
      <c r="D17" s="128"/>
      <c r="E17" s="128"/>
      <c r="F17" s="128"/>
      <c r="G17" s="128"/>
      <c r="H17" s="129"/>
    </row>
    <row r="18" spans="1:8" s="3" customFormat="1">
      <c r="A18" s="127" t="s">
        <v>149</v>
      </c>
      <c r="B18" s="128"/>
      <c r="C18" s="128"/>
      <c r="D18" s="128"/>
      <c r="E18" s="128"/>
      <c r="F18" s="128"/>
      <c r="G18" s="128"/>
      <c r="H18" s="129"/>
    </row>
    <row r="19" spans="1:8" s="3" customFormat="1">
      <c r="A19" s="127" t="s">
        <v>146</v>
      </c>
      <c r="B19" s="128"/>
      <c r="C19" s="128"/>
      <c r="D19" s="128"/>
      <c r="E19" s="128"/>
      <c r="F19" s="128"/>
      <c r="G19" s="128"/>
      <c r="H19" s="129"/>
    </row>
    <row r="20" spans="1:8" s="3" customFormat="1">
      <c r="A20" s="127" t="s">
        <v>147</v>
      </c>
      <c r="B20" s="128"/>
      <c r="C20" s="128"/>
      <c r="D20" s="128"/>
      <c r="E20" s="128"/>
      <c r="F20" s="128"/>
      <c r="G20" s="128"/>
      <c r="H20" s="129"/>
    </row>
    <row r="21" spans="1:8" s="3" customFormat="1">
      <c r="A21" s="127" t="s">
        <v>148</v>
      </c>
      <c r="B21" s="128"/>
      <c r="C21" s="128"/>
      <c r="D21" s="128"/>
      <c r="E21" s="128"/>
      <c r="F21" s="128"/>
      <c r="G21" s="128"/>
      <c r="H21" s="129"/>
    </row>
    <row r="22" spans="1:8" s="3" customFormat="1">
      <c r="A22" s="127" t="s">
        <v>44</v>
      </c>
      <c r="B22" s="128"/>
      <c r="C22" s="128"/>
      <c r="D22" s="128"/>
      <c r="E22" s="128"/>
      <c r="F22" s="128"/>
      <c r="G22" s="128"/>
      <c r="H22" s="129"/>
    </row>
    <row r="23" spans="1:8" s="3" customFormat="1">
      <c r="A23" s="100"/>
      <c r="B23" s="101"/>
      <c r="C23" s="101"/>
      <c r="D23" s="101"/>
      <c r="E23" s="101"/>
      <c r="F23" s="101"/>
      <c r="G23" s="101"/>
      <c r="H23" s="102"/>
    </row>
    <row r="24" spans="1:8" s="3" customFormat="1">
      <c r="A24" s="100"/>
      <c r="B24" s="101"/>
      <c r="C24" s="101"/>
      <c r="D24" s="101"/>
      <c r="E24" s="101"/>
      <c r="F24" s="101"/>
      <c r="G24" s="101"/>
      <c r="H24" s="102"/>
    </row>
    <row r="25" spans="1:8" s="3" customFormat="1">
      <c r="A25" s="2"/>
      <c r="H25" s="4"/>
    </row>
    <row r="26" spans="1:8" s="3" customFormat="1" ht="9.75" customHeight="1">
      <c r="A26" s="2"/>
      <c r="H26" s="4"/>
    </row>
    <row r="27" spans="1:8" s="3" customFormat="1">
      <c r="A27" s="2"/>
      <c r="H27" s="4"/>
    </row>
    <row r="28" spans="1:8" s="3" customFormat="1">
      <c r="A28" s="2"/>
      <c r="H28" s="4"/>
    </row>
    <row r="29" spans="1:8" s="3" customFormat="1">
      <c r="A29" s="2"/>
      <c r="H29" s="4"/>
    </row>
    <row r="30" spans="1:8" s="3" customFormat="1">
      <c r="A30" s="2"/>
      <c r="H30" s="4"/>
    </row>
    <row r="31" spans="1:8" s="3" customFormat="1">
      <c r="A31" s="2"/>
      <c r="H31" s="4"/>
    </row>
    <row r="32" spans="1:8" s="3" customFormat="1">
      <c r="A32" s="2"/>
      <c r="H32" s="4"/>
    </row>
    <row r="33" spans="1:8" s="3" customFormat="1">
      <c r="A33" s="5"/>
      <c r="B33" s="6"/>
      <c r="C33" s="6"/>
      <c r="D33" s="6"/>
      <c r="E33" s="6"/>
      <c r="F33" s="6"/>
      <c r="G33" s="6"/>
      <c r="H33" s="7"/>
    </row>
    <row r="34" spans="1:8" s="3" customFormat="1"/>
    <row r="35" spans="1:8" s="3" customFormat="1"/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pans="1:8" s="3" customFormat="1"/>
    <row r="274" spans="1:8" s="3" customFormat="1"/>
    <row r="275" spans="1:8" s="3" customFormat="1"/>
    <row r="276" spans="1:8" s="3" customFormat="1"/>
    <row r="277" spans="1:8" s="3" customFormat="1"/>
    <row r="278" spans="1:8" s="3" customFormat="1"/>
    <row r="279" spans="1:8" s="3" customFormat="1"/>
    <row r="280" spans="1:8" s="3" customFormat="1"/>
    <row r="281" spans="1:8" s="3" customFormat="1"/>
    <row r="282" spans="1:8" s="3" customFormat="1"/>
    <row r="283" spans="1:8" s="3" customFormat="1"/>
    <row r="284" spans="1:8" s="3" customFormat="1">
      <c r="A284" s="1"/>
      <c r="B284" s="1"/>
      <c r="C284" s="1"/>
      <c r="D284" s="1"/>
      <c r="E284" s="1"/>
      <c r="F284" s="1"/>
      <c r="G284" s="1"/>
      <c r="H284" s="1"/>
    </row>
    <row r="285" spans="1:8" s="3" customFormat="1">
      <c r="A285" s="1"/>
      <c r="B285" s="1"/>
      <c r="C285" s="1"/>
      <c r="D285" s="1"/>
      <c r="E285" s="1"/>
      <c r="F285" s="1"/>
      <c r="G285" s="1"/>
      <c r="H285" s="1"/>
    </row>
  </sheetData>
  <mergeCells count="12">
    <mergeCell ref="A22:H22"/>
    <mergeCell ref="A13:H13"/>
    <mergeCell ref="A1:H1"/>
    <mergeCell ref="A2:H2"/>
    <mergeCell ref="A6:H6"/>
    <mergeCell ref="A9:H9"/>
    <mergeCell ref="A12:H12"/>
    <mergeCell ref="A17:H17"/>
    <mergeCell ref="A18:H18"/>
    <mergeCell ref="A19:H19"/>
    <mergeCell ref="A20:H20"/>
    <mergeCell ref="A21:H21"/>
  </mergeCells>
  <printOptions horizontalCentered="1"/>
  <pageMargins left="0.23622047244094491" right="0.23622047244094491" top="1.02" bottom="0.35433070866141736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0"/>
  <sheetViews>
    <sheetView tabSelected="1" workbookViewId="0">
      <selection activeCell="A22" sqref="A22:H22"/>
    </sheetView>
  </sheetViews>
  <sheetFormatPr defaultColWidth="9.125" defaultRowHeight="18.75"/>
  <cols>
    <col min="1" max="1" width="4.125" style="11" customWidth="1"/>
    <col min="2" max="2" width="35.625" style="11" customWidth="1"/>
    <col min="3" max="3" width="6.75" style="11" customWidth="1"/>
    <col min="4" max="4" width="11.625" style="11" customWidth="1"/>
    <col min="5" max="5" width="7.75" style="11" customWidth="1"/>
    <col min="6" max="6" width="11.5" style="11" customWidth="1"/>
    <col min="7" max="7" width="7.75" style="11" customWidth="1"/>
    <col min="8" max="8" width="6.5" style="11" bestFit="1" customWidth="1"/>
    <col min="9" max="10" width="4.125" style="11" bestFit="1" customWidth="1"/>
    <col min="11" max="16384" width="9.125" style="11"/>
  </cols>
  <sheetData>
    <row r="1" spans="1:10" ht="21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12.75" customHeight="1">
      <c r="A2" s="147"/>
      <c r="B2" s="147"/>
      <c r="C2" s="147"/>
      <c r="D2" s="147"/>
      <c r="E2" s="147"/>
      <c r="F2" s="147"/>
      <c r="G2" s="147"/>
      <c r="H2" s="147"/>
      <c r="I2" s="147"/>
    </row>
    <row r="3" spans="1:10" s="1" customFormat="1" ht="21">
      <c r="A3" s="1" t="s">
        <v>104</v>
      </c>
    </row>
    <row r="4" spans="1:10" s="1" customFormat="1" ht="21">
      <c r="A4" s="1" t="s">
        <v>103</v>
      </c>
    </row>
    <row r="5" spans="1:10" s="1" customFormat="1" ht="21">
      <c r="A5" s="134" t="s">
        <v>18</v>
      </c>
      <c r="B5" s="134"/>
      <c r="C5" s="134"/>
      <c r="D5" s="134"/>
      <c r="E5" s="134"/>
      <c r="F5" s="134"/>
      <c r="G5" s="134"/>
      <c r="H5" s="134"/>
    </row>
    <row r="6" spans="1:10" s="1" customFormat="1" ht="21">
      <c r="A6" s="134" t="s">
        <v>255</v>
      </c>
      <c r="B6" s="134"/>
      <c r="C6" s="134"/>
      <c r="D6" s="134"/>
      <c r="E6" s="134"/>
      <c r="F6" s="134"/>
      <c r="G6" s="134"/>
      <c r="H6" s="134"/>
    </row>
    <row r="7" spans="1:10" s="1" customFormat="1" ht="13.5" customHeight="1">
      <c r="A7" s="47"/>
      <c r="B7" s="47"/>
      <c r="C7" s="47"/>
      <c r="D7" s="47"/>
      <c r="E7" s="47"/>
      <c r="F7" s="47"/>
      <c r="G7" s="47"/>
      <c r="H7" s="47"/>
    </row>
    <row r="8" spans="1:10" s="12" customFormat="1">
      <c r="A8" s="145" t="s">
        <v>5</v>
      </c>
      <c r="B8" s="145" t="s">
        <v>4</v>
      </c>
      <c r="C8" s="149" t="s">
        <v>258</v>
      </c>
      <c r="D8" s="110">
        <v>1</v>
      </c>
      <c r="E8" s="111">
        <v>2</v>
      </c>
      <c r="F8" s="111">
        <v>3</v>
      </c>
      <c r="G8" s="111">
        <v>4</v>
      </c>
      <c r="H8" s="143">
        <v>5</v>
      </c>
      <c r="I8" s="143"/>
      <c r="J8" s="143"/>
    </row>
    <row r="9" spans="1:10" s="12" customFormat="1">
      <c r="A9" s="148"/>
      <c r="B9" s="148"/>
      <c r="C9" s="148"/>
      <c r="D9" s="114" t="s">
        <v>259</v>
      </c>
      <c r="E9" s="114" t="s">
        <v>260</v>
      </c>
      <c r="F9" s="114" t="s">
        <v>81</v>
      </c>
      <c r="G9" s="113" t="s">
        <v>84</v>
      </c>
      <c r="H9" s="144" t="s">
        <v>87</v>
      </c>
      <c r="I9" s="144"/>
      <c r="J9" s="144"/>
    </row>
    <row r="10" spans="1:10" s="12" customFormat="1">
      <c r="A10" s="148"/>
      <c r="B10" s="148"/>
      <c r="C10" s="148"/>
      <c r="D10" s="114" t="s">
        <v>81</v>
      </c>
      <c r="E10" s="114" t="s">
        <v>83</v>
      </c>
      <c r="F10" s="114" t="s">
        <v>82</v>
      </c>
      <c r="G10" s="113" t="s">
        <v>85</v>
      </c>
      <c r="H10" s="144" t="s">
        <v>88</v>
      </c>
      <c r="I10" s="144"/>
      <c r="J10" s="144"/>
    </row>
    <row r="11" spans="1:10" s="12" customFormat="1">
      <c r="A11" s="148"/>
      <c r="B11" s="148"/>
      <c r="C11" s="148"/>
      <c r="D11" s="114" t="s">
        <v>261</v>
      </c>
      <c r="E11" s="114"/>
      <c r="F11" s="114" t="s">
        <v>83</v>
      </c>
      <c r="G11" s="113" t="s">
        <v>86</v>
      </c>
      <c r="H11" s="145" t="s">
        <v>8</v>
      </c>
      <c r="I11" s="145" t="s">
        <v>9</v>
      </c>
      <c r="J11" s="111" t="s">
        <v>89</v>
      </c>
    </row>
    <row r="12" spans="1:10" s="12" customFormat="1">
      <c r="A12" s="146"/>
      <c r="B12" s="146"/>
      <c r="C12" s="146"/>
      <c r="D12" s="115" t="s">
        <v>262</v>
      </c>
      <c r="E12" s="115"/>
      <c r="F12" s="115" t="s">
        <v>263</v>
      </c>
      <c r="G12" s="116" t="s">
        <v>264</v>
      </c>
      <c r="H12" s="146"/>
      <c r="I12" s="146"/>
      <c r="J12" s="115" t="s">
        <v>90</v>
      </c>
    </row>
    <row r="13" spans="1:10" s="12" customFormat="1">
      <c r="A13" s="16">
        <v>1</v>
      </c>
      <c r="B13" s="14" t="s">
        <v>38</v>
      </c>
      <c r="C13" s="16"/>
      <c r="D13" s="16"/>
      <c r="E13" s="32"/>
      <c r="F13" s="17"/>
      <c r="G13" s="36"/>
      <c r="H13" s="36"/>
      <c r="I13" s="14"/>
      <c r="J13" s="14"/>
    </row>
    <row r="14" spans="1:10" s="12" customFormat="1">
      <c r="A14" s="16"/>
      <c r="B14" s="71" t="s">
        <v>46</v>
      </c>
      <c r="C14" s="91" t="s">
        <v>50</v>
      </c>
      <c r="D14" s="91" t="s">
        <v>233</v>
      </c>
      <c r="E14" s="92" t="s">
        <v>242</v>
      </c>
      <c r="F14" s="93">
        <f>780*8</f>
        <v>6240</v>
      </c>
      <c r="G14" s="94">
        <f>F14/89700</f>
        <v>6.9565217391304349E-2</v>
      </c>
      <c r="H14" s="94">
        <f>G14</f>
        <v>6.9565217391304349E-2</v>
      </c>
      <c r="I14" s="14"/>
      <c r="J14" s="14"/>
    </row>
    <row r="15" spans="1:10" s="12" customFormat="1">
      <c r="A15" s="16"/>
      <c r="B15" s="71" t="s">
        <v>39</v>
      </c>
      <c r="C15" s="72"/>
      <c r="D15" s="72"/>
      <c r="E15" s="73"/>
      <c r="F15" s="74"/>
      <c r="G15" s="75"/>
      <c r="H15" s="75"/>
      <c r="I15" s="14"/>
      <c r="J15" s="14"/>
    </row>
    <row r="16" spans="1:10" s="12" customFormat="1">
      <c r="A16" s="16"/>
      <c r="B16" s="71" t="s">
        <v>40</v>
      </c>
      <c r="C16" s="71"/>
      <c r="D16" s="71"/>
      <c r="E16" s="71"/>
      <c r="F16" s="71"/>
      <c r="G16" s="71"/>
      <c r="H16" s="71"/>
      <c r="I16" s="14"/>
      <c r="J16" s="14"/>
    </row>
    <row r="17" spans="1:10" s="12" customFormat="1" ht="21" customHeight="1">
      <c r="A17" s="16">
        <v>2</v>
      </c>
      <c r="B17" s="71" t="s">
        <v>150</v>
      </c>
      <c r="C17" s="14"/>
      <c r="D17" s="14"/>
      <c r="E17" s="14"/>
      <c r="F17" s="14"/>
      <c r="G17" s="14"/>
      <c r="H17" s="14"/>
      <c r="I17" s="14"/>
      <c r="J17" s="14"/>
    </row>
    <row r="18" spans="1:10" s="12" customFormat="1" ht="21" customHeight="1">
      <c r="A18" s="16"/>
      <c r="B18" s="71" t="s">
        <v>151</v>
      </c>
      <c r="C18" s="72"/>
      <c r="D18" s="72"/>
      <c r="E18" s="83"/>
      <c r="F18" s="74"/>
      <c r="G18" s="75"/>
      <c r="H18" s="75"/>
      <c r="I18" s="14"/>
      <c r="J18" s="14"/>
    </row>
    <row r="19" spans="1:10" s="12" customFormat="1" ht="21" customHeight="1">
      <c r="A19" s="16"/>
      <c r="B19" s="71" t="s">
        <v>41</v>
      </c>
      <c r="C19" s="91" t="s">
        <v>50</v>
      </c>
      <c r="D19" s="91" t="s">
        <v>240</v>
      </c>
      <c r="E19" s="92" t="s">
        <v>242</v>
      </c>
      <c r="F19" s="93">
        <f>1170*8</f>
        <v>9360</v>
      </c>
      <c r="G19" s="94">
        <f>F19/89700</f>
        <v>0.10434782608695652</v>
      </c>
      <c r="H19" s="94">
        <f>G19</f>
        <v>0.10434782608695652</v>
      </c>
      <c r="I19" s="14"/>
      <c r="J19" s="14"/>
    </row>
    <row r="20" spans="1:10" s="12" customFormat="1">
      <c r="A20" s="16"/>
      <c r="B20" s="71" t="s">
        <v>152</v>
      </c>
      <c r="C20" s="72"/>
      <c r="D20" s="72"/>
      <c r="E20" s="74"/>
      <c r="F20" s="74"/>
      <c r="G20" s="85"/>
      <c r="H20" s="85"/>
      <c r="I20" s="14"/>
      <c r="J20" s="14"/>
    </row>
    <row r="21" spans="1:10" s="12" customFormat="1">
      <c r="A21" s="16"/>
      <c r="B21" s="71" t="s">
        <v>116</v>
      </c>
      <c r="C21" s="72"/>
      <c r="D21" s="72"/>
      <c r="E21" s="74"/>
      <c r="F21" s="74"/>
      <c r="G21" s="85"/>
      <c r="H21" s="85"/>
      <c r="I21" s="14"/>
      <c r="J21" s="14"/>
    </row>
    <row r="22" spans="1:10" s="12" customFormat="1">
      <c r="A22" s="16"/>
      <c r="B22" s="71" t="s">
        <v>43</v>
      </c>
      <c r="C22" s="72"/>
      <c r="D22" s="72"/>
      <c r="E22" s="73"/>
      <c r="F22" s="74"/>
      <c r="G22" s="75"/>
      <c r="H22" s="75"/>
      <c r="I22" s="14"/>
      <c r="J22" s="14"/>
    </row>
    <row r="23" spans="1:10" s="12" customFormat="1">
      <c r="A23" s="72">
        <v>3</v>
      </c>
      <c r="B23" s="71" t="s">
        <v>211</v>
      </c>
      <c r="C23" s="82"/>
      <c r="D23" s="71"/>
      <c r="E23" s="71"/>
      <c r="F23" s="71"/>
      <c r="G23" s="71"/>
      <c r="H23" s="71"/>
      <c r="I23" s="14"/>
      <c r="J23" s="14"/>
    </row>
    <row r="24" spans="1:10" s="12" customFormat="1">
      <c r="A24" s="72"/>
      <c r="B24" s="71" t="s">
        <v>42</v>
      </c>
      <c r="C24" s="91" t="s">
        <v>10</v>
      </c>
      <c r="D24" s="91" t="s">
        <v>162</v>
      </c>
      <c r="E24" s="93" t="s">
        <v>157</v>
      </c>
      <c r="F24" s="93">
        <f>780*24</f>
        <v>18720</v>
      </c>
      <c r="G24" s="94">
        <f>F24/89700</f>
        <v>0.20869565217391303</v>
      </c>
      <c r="H24" s="94">
        <f>G24</f>
        <v>0.20869565217391303</v>
      </c>
      <c r="I24" s="14"/>
      <c r="J24" s="14"/>
    </row>
    <row r="25" spans="1:10" s="12" customFormat="1">
      <c r="A25" s="16"/>
      <c r="B25" s="71" t="s">
        <v>229</v>
      </c>
      <c r="C25" s="82"/>
      <c r="D25" s="72"/>
      <c r="E25" s="93" t="s">
        <v>243</v>
      </c>
      <c r="F25" s="74"/>
      <c r="G25" s="85"/>
      <c r="H25" s="85"/>
      <c r="I25" s="14"/>
      <c r="J25" s="14"/>
    </row>
    <row r="26" spans="1:10" s="12" customFormat="1">
      <c r="A26" s="16"/>
      <c r="B26" s="71" t="s">
        <v>230</v>
      </c>
      <c r="C26" s="82"/>
      <c r="D26" s="72"/>
      <c r="E26" s="74"/>
      <c r="F26" s="74"/>
      <c r="G26" s="85"/>
      <c r="H26" s="85"/>
      <c r="I26" s="14"/>
      <c r="J26" s="14"/>
    </row>
    <row r="27" spans="1:10" s="12" customFormat="1">
      <c r="A27" s="16">
        <v>4</v>
      </c>
      <c r="B27" s="71" t="s">
        <v>153</v>
      </c>
      <c r="C27" s="82"/>
      <c r="D27" s="72"/>
      <c r="E27" s="74"/>
      <c r="F27" s="74"/>
      <c r="G27" s="85"/>
      <c r="H27" s="85"/>
      <c r="I27" s="14"/>
      <c r="J27" s="14"/>
    </row>
    <row r="28" spans="1:10" s="12" customFormat="1">
      <c r="A28" s="16"/>
      <c r="B28" s="71" t="s">
        <v>154</v>
      </c>
      <c r="C28" s="82"/>
      <c r="D28" s="72"/>
      <c r="E28" s="74"/>
      <c r="F28" s="74"/>
      <c r="G28" s="85"/>
      <c r="H28" s="85"/>
      <c r="I28" s="14"/>
      <c r="J28" s="14"/>
    </row>
    <row r="29" spans="1:10" s="12" customFormat="1">
      <c r="A29" s="16"/>
      <c r="B29" s="71" t="s">
        <v>231</v>
      </c>
      <c r="C29" s="91" t="s">
        <v>10</v>
      </c>
      <c r="D29" s="91" t="s">
        <v>162</v>
      </c>
      <c r="E29" s="92" t="s">
        <v>244</v>
      </c>
      <c r="F29" s="93">
        <f>780*8</f>
        <v>6240</v>
      </c>
      <c r="G29" s="94">
        <f>F29/89700</f>
        <v>6.9565217391304349E-2</v>
      </c>
      <c r="H29" s="94">
        <f>G29</f>
        <v>6.9565217391304349E-2</v>
      </c>
      <c r="I29" s="14"/>
      <c r="J29" s="14"/>
    </row>
    <row r="30" spans="1:10" s="12" customFormat="1">
      <c r="A30" s="16">
        <v>5</v>
      </c>
      <c r="B30" s="35" t="s">
        <v>156</v>
      </c>
      <c r="C30" s="91" t="s">
        <v>10</v>
      </c>
      <c r="D30" s="91" t="s">
        <v>236</v>
      </c>
      <c r="E30" s="92" t="s">
        <v>244</v>
      </c>
      <c r="F30" s="93">
        <f>1170*8</f>
        <v>9360</v>
      </c>
      <c r="G30" s="94">
        <f>F30/89700</f>
        <v>0.10434782608695652</v>
      </c>
      <c r="H30" s="94">
        <f>G30</f>
        <v>0.10434782608695652</v>
      </c>
      <c r="I30" s="14"/>
      <c r="J30" s="14"/>
    </row>
    <row r="31" spans="1:10" s="12" customFormat="1">
      <c r="A31" s="16"/>
      <c r="B31" s="35" t="s">
        <v>154</v>
      </c>
      <c r="C31" s="16"/>
      <c r="D31" s="16"/>
      <c r="E31" s="17"/>
      <c r="F31" s="17"/>
      <c r="G31" s="36"/>
      <c r="H31" s="36"/>
      <c r="I31" s="14"/>
      <c r="J31" s="14"/>
    </row>
    <row r="32" spans="1:10" s="12" customFormat="1">
      <c r="A32" s="16">
        <v>6</v>
      </c>
      <c r="B32" s="35" t="s">
        <v>155</v>
      </c>
      <c r="C32" s="91" t="s">
        <v>10</v>
      </c>
      <c r="D32" s="91" t="s">
        <v>162</v>
      </c>
      <c r="E32" s="93" t="s">
        <v>157</v>
      </c>
      <c r="F32" s="93">
        <f>780*24</f>
        <v>18720</v>
      </c>
      <c r="G32" s="94">
        <f>F32/89700</f>
        <v>0.20869565217391303</v>
      </c>
      <c r="H32" s="94">
        <f>G32</f>
        <v>0.20869565217391303</v>
      </c>
      <c r="I32" s="14"/>
      <c r="J32" s="14"/>
    </row>
    <row r="33" spans="1:10" s="12" customFormat="1">
      <c r="A33" s="16"/>
      <c r="B33" s="35" t="s">
        <v>47</v>
      </c>
      <c r="C33" s="72"/>
      <c r="D33" s="72"/>
      <c r="E33" s="74"/>
      <c r="F33" s="74"/>
      <c r="G33" s="75"/>
      <c r="H33" s="75"/>
      <c r="I33" s="14"/>
      <c r="J33" s="14"/>
    </row>
    <row r="34" spans="1:10" s="12" customFormat="1">
      <c r="A34" s="16"/>
      <c r="B34" s="35"/>
      <c r="C34" s="72"/>
      <c r="D34" s="72"/>
      <c r="E34" s="74"/>
      <c r="F34" s="74"/>
      <c r="G34" s="75"/>
      <c r="H34" s="75"/>
      <c r="I34" s="14"/>
      <c r="J34" s="14"/>
    </row>
    <row r="35" spans="1:10" s="12" customFormat="1">
      <c r="A35" s="16"/>
      <c r="B35" s="35"/>
      <c r="C35" s="72"/>
      <c r="D35" s="72"/>
      <c r="E35" s="74"/>
      <c r="F35" s="74"/>
      <c r="G35" s="75"/>
      <c r="H35" s="75"/>
      <c r="I35" s="14"/>
      <c r="J35" s="14"/>
    </row>
    <row r="36" spans="1:10" s="12" customFormat="1">
      <c r="A36" s="13"/>
      <c r="B36" s="13" t="s">
        <v>31</v>
      </c>
      <c r="C36" s="77"/>
      <c r="D36" s="77"/>
      <c r="E36" s="77"/>
      <c r="F36" s="78">
        <v>14390</v>
      </c>
      <c r="G36" s="80">
        <f>G14+G19+G24+G29+G30+G32</f>
        <v>0.76521739130434785</v>
      </c>
      <c r="H36" s="80">
        <f>G36</f>
        <v>0.76521739130434785</v>
      </c>
      <c r="I36" s="34"/>
      <c r="J36" s="34"/>
    </row>
    <row r="37" spans="1:10" s="12" customFormat="1">
      <c r="A37" s="62"/>
      <c r="B37" s="62"/>
      <c r="C37" s="61"/>
      <c r="D37" s="61"/>
      <c r="E37" s="61"/>
      <c r="F37" s="63"/>
      <c r="G37" s="64"/>
      <c r="H37" s="65"/>
      <c r="I37" s="61"/>
      <c r="J37" s="61"/>
    </row>
    <row r="38" spans="1:10" s="12" customFormat="1">
      <c r="A38" s="150"/>
      <c r="B38" s="150"/>
      <c r="C38" s="150"/>
      <c r="D38" s="150"/>
      <c r="E38" s="150"/>
      <c r="F38" s="150"/>
      <c r="G38" s="150"/>
      <c r="H38" s="150"/>
      <c r="I38" s="150"/>
    </row>
    <row r="39" spans="1:10" s="12" customFormat="1"/>
    <row r="40" spans="1:10" s="12" customFormat="1"/>
    <row r="41" spans="1:10" s="12" customFormat="1"/>
    <row r="42" spans="1:10" s="12" customFormat="1"/>
    <row r="43" spans="1:10" s="12" customFormat="1"/>
    <row r="44" spans="1:10" s="12" customFormat="1"/>
    <row r="45" spans="1:10" s="12" customFormat="1"/>
    <row r="46" spans="1:10" s="12" customFormat="1"/>
    <row r="47" spans="1:10" s="12" customFormat="1"/>
    <row r="48" spans="1:10" s="12" customFormat="1"/>
    <row r="49" s="12" customFormat="1"/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  <row r="59" s="12" customFormat="1"/>
    <row r="60" s="12" customFormat="1"/>
    <row r="61" s="12" customFormat="1"/>
    <row r="62" s="12" customFormat="1"/>
    <row r="63" s="12" customFormat="1"/>
    <row r="64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  <row r="78" s="12" customFormat="1"/>
    <row r="79" s="12" customFormat="1"/>
    <row r="80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  <row r="105" s="12" customFormat="1"/>
    <row r="106" s="12" customFormat="1"/>
    <row r="107" s="12" customFormat="1"/>
    <row r="108" s="12" customFormat="1"/>
    <row r="109" s="12" customFormat="1"/>
    <row r="110" s="12" customFormat="1"/>
    <row r="111" s="12" customFormat="1"/>
    <row r="112" s="12" customFormat="1"/>
    <row r="113" s="12" customFormat="1"/>
    <row r="114" s="12" customFormat="1"/>
    <row r="115" s="12" customFormat="1"/>
    <row r="116" s="12" customFormat="1"/>
    <row r="117" s="12" customFormat="1"/>
    <row r="118" s="12" customFormat="1"/>
    <row r="119" s="12" customFormat="1"/>
    <row r="120" s="12" customFormat="1"/>
    <row r="121" s="12" customFormat="1"/>
    <row r="122" s="12" customFormat="1"/>
    <row r="123" s="12" customFormat="1"/>
    <row r="124" s="12" customFormat="1"/>
    <row r="125" s="12" customFormat="1"/>
    <row r="126" s="12" customFormat="1"/>
    <row r="127" s="12" customFormat="1"/>
    <row r="128" s="12" customFormat="1"/>
    <row r="129" s="12" customFormat="1"/>
    <row r="130" s="12" customFormat="1"/>
    <row r="131" s="12" customFormat="1"/>
    <row r="132" s="12" customFormat="1"/>
    <row r="133" s="12" customFormat="1"/>
    <row r="134" s="12" customFormat="1"/>
    <row r="135" s="12" customFormat="1"/>
    <row r="136" s="12" customFormat="1"/>
    <row r="137" s="12" customFormat="1"/>
    <row r="138" s="12" customFormat="1"/>
    <row r="139" s="12" customFormat="1"/>
    <row r="140" s="12" customFormat="1"/>
    <row r="141" s="12" customFormat="1"/>
    <row r="142" s="12" customFormat="1"/>
    <row r="143" s="12" customFormat="1"/>
    <row r="144" s="12" customFormat="1"/>
    <row r="145" s="12" customFormat="1"/>
    <row r="146" s="12" customFormat="1"/>
    <row r="147" s="12" customFormat="1"/>
    <row r="148" s="12" customFormat="1"/>
    <row r="149" s="12" customFormat="1"/>
    <row r="150" s="12" customFormat="1"/>
    <row r="151" s="12" customFormat="1"/>
    <row r="152" s="12" customFormat="1"/>
    <row r="153" s="12" customFormat="1"/>
    <row r="154" s="12" customFormat="1"/>
    <row r="155" s="12" customFormat="1"/>
    <row r="156" s="12" customFormat="1"/>
    <row r="157" s="12" customFormat="1"/>
    <row r="158" s="12" customFormat="1"/>
    <row r="159" s="12" customFormat="1"/>
    <row r="160" s="12" customFormat="1"/>
    <row r="161" s="12" customFormat="1"/>
    <row r="162" s="12" customFormat="1"/>
    <row r="163" s="12" customFormat="1"/>
    <row r="164" s="12" customFormat="1"/>
    <row r="165" s="12" customFormat="1"/>
    <row r="166" s="12" customFormat="1"/>
    <row r="167" s="12" customFormat="1"/>
    <row r="168" s="12" customFormat="1"/>
    <row r="169" s="12" customFormat="1"/>
    <row r="170" s="12" customFormat="1"/>
    <row r="171" s="12" customFormat="1"/>
    <row r="172" s="12" customFormat="1"/>
    <row r="173" s="12" customFormat="1"/>
    <row r="174" s="12" customFormat="1"/>
    <row r="175" s="12" customFormat="1"/>
    <row r="176" s="12" customFormat="1"/>
    <row r="177" s="12" customFormat="1"/>
    <row r="178" s="12" customFormat="1"/>
    <row r="179" s="12" customFormat="1"/>
    <row r="180" s="12" customFormat="1"/>
    <row r="181" s="12" customFormat="1"/>
    <row r="182" s="12" customFormat="1"/>
    <row r="183" s="12" customFormat="1"/>
    <row r="184" s="12" customFormat="1"/>
    <row r="185" s="12" customFormat="1"/>
    <row r="186" s="12" customFormat="1"/>
    <row r="187" s="12" customFormat="1"/>
    <row r="188" s="12" customFormat="1"/>
    <row r="189" s="12" customFormat="1"/>
    <row r="190" s="12" customFormat="1"/>
    <row r="191" s="12" customFormat="1"/>
    <row r="192" s="12" customFormat="1"/>
    <row r="193" s="12" customFormat="1"/>
    <row r="194" s="12" customFormat="1"/>
    <row r="195" s="12" customFormat="1"/>
    <row r="196" s="12" customFormat="1"/>
    <row r="197" s="12" customFormat="1"/>
    <row r="198" s="12" customFormat="1"/>
    <row r="199" s="12" customFormat="1"/>
    <row r="200" s="12" customFormat="1"/>
    <row r="201" s="12" customFormat="1"/>
    <row r="202" s="12" customFormat="1"/>
    <row r="203" s="12" customFormat="1"/>
    <row r="204" s="12" customFormat="1"/>
    <row r="205" s="12" customFormat="1"/>
    <row r="206" s="12" customFormat="1"/>
    <row r="207" s="12" customFormat="1"/>
    <row r="208" s="12" customFormat="1"/>
    <row r="209" spans="1:9" s="12" customFormat="1"/>
    <row r="210" spans="1:9" s="12" customFormat="1"/>
    <row r="211" spans="1:9" s="12" customFormat="1"/>
    <row r="212" spans="1:9" s="12" customFormat="1"/>
    <row r="213" spans="1:9" s="12" customFormat="1"/>
    <row r="214" spans="1:9" s="12" customFormat="1"/>
    <row r="215" spans="1:9" s="12" customFormat="1"/>
    <row r="216" spans="1:9" s="12" customFormat="1"/>
    <row r="217" spans="1:9" s="12" customForma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2" customForma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2" customForma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2" customFormat="1">
      <c r="A220" s="11"/>
      <c r="B220" s="11"/>
      <c r="C220" s="11"/>
      <c r="D220" s="11"/>
      <c r="E220" s="11"/>
      <c r="F220" s="11"/>
      <c r="G220" s="11"/>
      <c r="H220" s="11"/>
      <c r="I220" s="11"/>
    </row>
  </sheetData>
  <mergeCells count="13">
    <mergeCell ref="A38:I38"/>
    <mergeCell ref="A2:I2"/>
    <mergeCell ref="A1:J1"/>
    <mergeCell ref="A8:A12"/>
    <mergeCell ref="B8:B12"/>
    <mergeCell ref="C8:C12"/>
    <mergeCell ref="H8:J8"/>
    <mergeCell ref="H9:J9"/>
    <mergeCell ref="H10:J10"/>
    <mergeCell ref="H11:H12"/>
    <mergeCell ref="I11:I12"/>
    <mergeCell ref="A5:H5"/>
    <mergeCell ref="A6:H6"/>
  </mergeCells>
  <printOptions horizontalCentered="1"/>
  <pageMargins left="0.28999999999999998" right="3.937007874015748E-2" top="1.05" bottom="0.15748031496062992" header="0.31496062992125984" footer="0.31496062992125984"/>
  <pageSetup paperSize="9" scale="90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84"/>
  <sheetViews>
    <sheetView zoomScale="110" zoomScaleNormal="110" workbookViewId="0">
      <selection activeCell="A22" sqref="A22:H2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9.5" style="1" customWidth="1"/>
    <col min="9" max="9" width="14.25" style="1" customWidth="1"/>
    <col min="10" max="16384" width="9.125" style="1"/>
  </cols>
  <sheetData>
    <row r="1" spans="1:8">
      <c r="A1" s="133" t="s">
        <v>27</v>
      </c>
      <c r="B1" s="133"/>
      <c r="C1" s="133"/>
      <c r="D1" s="133"/>
      <c r="E1" s="133"/>
      <c r="F1" s="133"/>
      <c r="G1" s="133"/>
      <c r="H1" s="133"/>
    </row>
    <row r="2" spans="1:8">
      <c r="A2" s="133" t="s">
        <v>6</v>
      </c>
      <c r="B2" s="133"/>
      <c r="C2" s="133"/>
      <c r="D2" s="133"/>
      <c r="E2" s="133"/>
      <c r="F2" s="133"/>
      <c r="G2" s="133"/>
      <c r="H2" s="133"/>
    </row>
    <row r="3" spans="1:8">
      <c r="A3" s="31"/>
      <c r="B3" s="31"/>
      <c r="C3" s="31"/>
      <c r="D3" s="31"/>
      <c r="E3" s="31"/>
      <c r="F3" s="31"/>
      <c r="G3" s="31"/>
      <c r="H3" s="31"/>
    </row>
    <row r="4" spans="1:8">
      <c r="A4" s="1" t="s">
        <v>19</v>
      </c>
    </row>
    <row r="5" spans="1:8">
      <c r="A5" s="1" t="s">
        <v>105</v>
      </c>
    </row>
    <row r="6" spans="1:8">
      <c r="A6" s="134" t="s">
        <v>18</v>
      </c>
      <c r="B6" s="134"/>
      <c r="C6" s="134"/>
      <c r="D6" s="134"/>
      <c r="E6" s="134"/>
      <c r="F6" s="134"/>
      <c r="G6" s="134"/>
      <c r="H6" s="134"/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>
      <c r="A9" s="130" t="s">
        <v>122</v>
      </c>
      <c r="B9" s="131"/>
      <c r="C9" s="131"/>
      <c r="D9" s="131"/>
      <c r="E9" s="131"/>
      <c r="F9" s="131"/>
      <c r="G9" s="131"/>
      <c r="H9" s="132"/>
    </row>
    <row r="10" spans="1:8" s="3" customFormat="1">
      <c r="A10" s="2" t="s">
        <v>250</v>
      </c>
      <c r="H10" s="4"/>
    </row>
    <row r="11" spans="1:8" s="3" customFormat="1">
      <c r="A11" s="2" t="s">
        <v>3</v>
      </c>
      <c r="H11" s="4"/>
    </row>
    <row r="12" spans="1:8" s="3" customFormat="1">
      <c r="A12" s="130" t="s">
        <v>55</v>
      </c>
      <c r="B12" s="131"/>
      <c r="C12" s="131"/>
      <c r="D12" s="131"/>
      <c r="E12" s="131"/>
      <c r="F12" s="131"/>
      <c r="G12" s="131"/>
      <c r="H12" s="132"/>
    </row>
    <row r="13" spans="1:8" s="3" customFormat="1">
      <c r="A13" s="130"/>
      <c r="B13" s="131"/>
      <c r="C13" s="131"/>
      <c r="D13" s="131"/>
      <c r="E13" s="131"/>
      <c r="F13" s="131"/>
      <c r="G13" s="131"/>
      <c r="H13" s="132"/>
    </row>
    <row r="14" spans="1:8" s="3" customFormat="1" ht="11.25" customHeight="1">
      <c r="A14" s="5"/>
      <c r="B14" s="6"/>
      <c r="C14" s="6"/>
      <c r="D14" s="6"/>
      <c r="E14" s="6"/>
      <c r="F14" s="6"/>
      <c r="G14" s="6"/>
      <c r="H14" s="7"/>
    </row>
    <row r="15" spans="1:8" s="3" customFormat="1"/>
    <row r="16" spans="1:8" s="3" customFormat="1">
      <c r="A16" s="8" t="s">
        <v>2</v>
      </c>
      <c r="B16" s="9"/>
      <c r="C16" s="9"/>
      <c r="D16" s="9"/>
      <c r="E16" s="9"/>
      <c r="F16" s="9"/>
      <c r="G16" s="9"/>
      <c r="H16" s="10"/>
    </row>
    <row r="17" spans="1:8" s="3" customFormat="1">
      <c r="A17" s="127" t="s">
        <v>167</v>
      </c>
      <c r="B17" s="128"/>
      <c r="C17" s="128"/>
      <c r="D17" s="128"/>
      <c r="E17" s="128"/>
      <c r="F17" s="128"/>
      <c r="G17" s="128"/>
      <c r="H17" s="129"/>
    </row>
    <row r="18" spans="1:8" s="3" customFormat="1">
      <c r="A18" s="127" t="s">
        <v>168</v>
      </c>
      <c r="B18" s="128"/>
      <c r="C18" s="128"/>
      <c r="D18" s="128"/>
      <c r="E18" s="128"/>
      <c r="F18" s="128"/>
      <c r="G18" s="128"/>
      <c r="H18" s="129"/>
    </row>
    <row r="19" spans="1:8" s="3" customFormat="1">
      <c r="A19" s="127" t="s">
        <v>172</v>
      </c>
      <c r="B19" s="128"/>
      <c r="C19" s="128"/>
      <c r="D19" s="128"/>
      <c r="E19" s="128"/>
      <c r="F19" s="128"/>
      <c r="G19" s="128"/>
      <c r="H19" s="129"/>
    </row>
    <row r="20" spans="1:8" s="3" customFormat="1">
      <c r="A20" s="127" t="s">
        <v>169</v>
      </c>
      <c r="B20" s="128"/>
      <c r="C20" s="128"/>
      <c r="D20" s="128"/>
      <c r="E20" s="128"/>
      <c r="F20" s="128"/>
      <c r="G20" s="128"/>
      <c r="H20" s="129"/>
    </row>
    <row r="21" spans="1:8" s="3" customFormat="1">
      <c r="A21" s="127" t="s">
        <v>200</v>
      </c>
      <c r="B21" s="128"/>
      <c r="C21" s="128"/>
      <c r="D21" s="128"/>
      <c r="E21" s="128"/>
      <c r="F21" s="128"/>
      <c r="G21" s="128"/>
      <c r="H21" s="129"/>
    </row>
    <row r="22" spans="1:8" s="3" customFormat="1">
      <c r="A22" s="127" t="s">
        <v>170</v>
      </c>
      <c r="B22" s="128"/>
      <c r="C22" s="128"/>
      <c r="D22" s="128"/>
      <c r="E22" s="128"/>
      <c r="F22" s="128"/>
      <c r="G22" s="128"/>
      <c r="H22" s="129"/>
    </row>
    <row r="23" spans="1:8" s="3" customFormat="1">
      <c r="A23" s="127" t="s">
        <v>173</v>
      </c>
      <c r="B23" s="128"/>
      <c r="C23" s="128"/>
      <c r="D23" s="128"/>
      <c r="E23" s="128"/>
      <c r="F23" s="128"/>
      <c r="G23" s="128"/>
      <c r="H23" s="129"/>
    </row>
    <row r="24" spans="1:8" s="3" customFormat="1">
      <c r="A24" s="127" t="s">
        <v>171</v>
      </c>
      <c r="B24" s="128"/>
      <c r="C24" s="128"/>
      <c r="D24" s="128"/>
      <c r="E24" s="128"/>
      <c r="F24" s="128"/>
      <c r="G24" s="128"/>
      <c r="H24" s="129"/>
    </row>
    <row r="25" spans="1:8" s="3" customFormat="1">
      <c r="A25" s="100"/>
      <c r="B25" s="101"/>
      <c r="C25" s="101"/>
      <c r="D25" s="101"/>
      <c r="E25" s="101"/>
      <c r="F25" s="101"/>
      <c r="G25" s="101"/>
      <c r="H25" s="102"/>
    </row>
    <row r="26" spans="1:8" s="3" customFormat="1">
      <c r="A26" s="100"/>
      <c r="B26" s="101"/>
      <c r="C26" s="101"/>
      <c r="D26" s="101"/>
      <c r="E26" s="101"/>
      <c r="F26" s="101"/>
      <c r="G26" s="101"/>
      <c r="H26" s="102"/>
    </row>
    <row r="27" spans="1:8" s="3" customFormat="1">
      <c r="A27" s="2"/>
      <c r="H27" s="4"/>
    </row>
    <row r="28" spans="1:8" s="3" customFormat="1">
      <c r="A28" s="2"/>
      <c r="H28" s="4"/>
    </row>
    <row r="29" spans="1:8" s="3" customFormat="1">
      <c r="A29" s="2"/>
      <c r="H29" s="4"/>
    </row>
    <row r="30" spans="1:8" s="3" customFormat="1">
      <c r="A30" s="2"/>
      <c r="H30" s="4"/>
    </row>
    <row r="31" spans="1:8" s="3" customFormat="1">
      <c r="A31" s="5"/>
      <c r="B31" s="6"/>
      <c r="C31" s="6"/>
      <c r="D31" s="6"/>
      <c r="E31" s="6"/>
      <c r="F31" s="6"/>
      <c r="G31" s="6"/>
      <c r="H31" s="7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pans="1:8" s="3" customFormat="1"/>
    <row r="274" spans="1:8" s="3" customFormat="1"/>
    <row r="275" spans="1:8" s="3" customFormat="1"/>
    <row r="276" spans="1:8" s="3" customFormat="1"/>
    <row r="277" spans="1:8" s="3" customFormat="1"/>
    <row r="278" spans="1:8" s="3" customFormat="1"/>
    <row r="279" spans="1:8" s="3" customFormat="1"/>
    <row r="280" spans="1:8" s="3" customFormat="1"/>
    <row r="281" spans="1:8" s="3" customFormat="1"/>
    <row r="282" spans="1:8" s="3" customFormat="1"/>
    <row r="283" spans="1:8" s="3" customFormat="1">
      <c r="A283" s="1"/>
      <c r="B283" s="1"/>
      <c r="C283" s="1"/>
      <c r="D283" s="1"/>
      <c r="E283" s="1"/>
      <c r="F283" s="1"/>
      <c r="G283" s="1"/>
      <c r="H283" s="1"/>
    </row>
    <row r="284" spans="1:8" s="3" customFormat="1">
      <c r="A284" s="1"/>
      <c r="B284" s="1"/>
      <c r="C284" s="1"/>
      <c r="D284" s="1"/>
      <c r="E284" s="1"/>
      <c r="F284" s="1"/>
      <c r="G284" s="1"/>
      <c r="H284" s="1"/>
    </row>
  </sheetData>
  <mergeCells count="14">
    <mergeCell ref="A23:H23"/>
    <mergeCell ref="A24:H24"/>
    <mergeCell ref="A13:H13"/>
    <mergeCell ref="A17:H17"/>
    <mergeCell ref="A20:H20"/>
    <mergeCell ref="A21:H21"/>
    <mergeCell ref="A22:H22"/>
    <mergeCell ref="A18:H18"/>
    <mergeCell ref="A19:H19"/>
    <mergeCell ref="A1:H1"/>
    <mergeCell ref="A2:H2"/>
    <mergeCell ref="A6:H6"/>
    <mergeCell ref="A9:H9"/>
    <mergeCell ref="A12:H12"/>
  </mergeCells>
  <printOptions horizontalCentered="1"/>
  <pageMargins left="0.23622047244094491" right="0.23622047244094491" top="0.98" bottom="0.35433070866141736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35"/>
  <sheetViews>
    <sheetView tabSelected="1" zoomScale="110" zoomScaleNormal="110" workbookViewId="0">
      <selection activeCell="A22" sqref="A22:H22"/>
    </sheetView>
  </sheetViews>
  <sheetFormatPr defaultColWidth="9.125" defaultRowHeight="18.75"/>
  <cols>
    <col min="1" max="1" width="4.625" style="11" customWidth="1"/>
    <col min="2" max="2" width="36.375" style="11" customWidth="1"/>
    <col min="3" max="3" width="6.875" style="11" customWidth="1"/>
    <col min="4" max="4" width="12" style="11" customWidth="1"/>
    <col min="5" max="5" width="7.5" style="11" customWidth="1"/>
    <col min="6" max="6" width="11" style="11" customWidth="1"/>
    <col min="7" max="7" width="7.875" style="11" customWidth="1"/>
    <col min="8" max="8" width="6.625" style="11" bestFit="1" customWidth="1"/>
    <col min="9" max="10" width="4.125" style="11" bestFit="1" customWidth="1"/>
    <col min="11" max="16384" width="9.125" style="11"/>
  </cols>
  <sheetData>
    <row r="1" spans="1:10" ht="21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12.75" customHeight="1">
      <c r="A2" s="147"/>
      <c r="B2" s="147"/>
      <c r="C2" s="147"/>
      <c r="D2" s="147"/>
      <c r="E2" s="147"/>
      <c r="F2" s="147"/>
      <c r="G2" s="147"/>
      <c r="H2" s="147"/>
      <c r="I2" s="147"/>
    </row>
    <row r="3" spans="1:10" s="1" customFormat="1" ht="21">
      <c r="A3" s="1" t="s">
        <v>99</v>
      </c>
    </row>
    <row r="4" spans="1:10" s="1" customFormat="1" ht="21">
      <c r="A4" s="1" t="s">
        <v>98</v>
      </c>
    </row>
    <row r="5" spans="1:10" s="1" customFormat="1" ht="21">
      <c r="A5" s="134" t="s">
        <v>18</v>
      </c>
      <c r="B5" s="134"/>
      <c r="C5" s="134"/>
      <c r="D5" s="134"/>
      <c r="E5" s="134"/>
      <c r="F5" s="134"/>
      <c r="G5" s="134"/>
      <c r="H5" s="134"/>
    </row>
    <row r="6" spans="1:10" s="1" customFormat="1" ht="21">
      <c r="A6" s="134" t="s">
        <v>256</v>
      </c>
      <c r="B6" s="134"/>
      <c r="C6" s="134"/>
      <c r="D6" s="134"/>
      <c r="E6" s="134"/>
      <c r="F6" s="134"/>
      <c r="G6" s="134"/>
      <c r="H6" s="134"/>
    </row>
    <row r="7" spans="1:10" s="1" customFormat="1" ht="9.75" customHeight="1">
      <c r="A7" s="47"/>
      <c r="B7" s="47"/>
      <c r="C7" s="47"/>
      <c r="D7" s="47"/>
      <c r="E7" s="47"/>
      <c r="F7" s="47"/>
      <c r="G7" s="47"/>
      <c r="H7" s="47"/>
    </row>
    <row r="8" spans="1:10" s="12" customFormat="1">
      <c r="A8" s="145" t="s">
        <v>5</v>
      </c>
      <c r="B8" s="145" t="s">
        <v>4</v>
      </c>
      <c r="C8" s="149" t="s">
        <v>258</v>
      </c>
      <c r="D8" s="110">
        <v>1</v>
      </c>
      <c r="E8" s="111">
        <v>2</v>
      </c>
      <c r="F8" s="111">
        <v>3</v>
      </c>
      <c r="G8" s="111">
        <v>4</v>
      </c>
      <c r="H8" s="143">
        <v>5</v>
      </c>
      <c r="I8" s="143"/>
      <c r="J8" s="143"/>
    </row>
    <row r="9" spans="1:10" s="12" customFormat="1">
      <c r="A9" s="148"/>
      <c r="B9" s="148"/>
      <c r="C9" s="148"/>
      <c r="D9" s="114" t="s">
        <v>259</v>
      </c>
      <c r="E9" s="114" t="s">
        <v>260</v>
      </c>
      <c r="F9" s="114" t="s">
        <v>81</v>
      </c>
      <c r="G9" s="113" t="s">
        <v>84</v>
      </c>
      <c r="H9" s="144" t="s">
        <v>87</v>
      </c>
      <c r="I9" s="144"/>
      <c r="J9" s="144"/>
    </row>
    <row r="10" spans="1:10" s="12" customFormat="1">
      <c r="A10" s="148"/>
      <c r="B10" s="148"/>
      <c r="C10" s="148"/>
      <c r="D10" s="114" t="s">
        <v>81</v>
      </c>
      <c r="E10" s="114" t="s">
        <v>83</v>
      </c>
      <c r="F10" s="114" t="s">
        <v>82</v>
      </c>
      <c r="G10" s="113" t="s">
        <v>85</v>
      </c>
      <c r="H10" s="144" t="s">
        <v>88</v>
      </c>
      <c r="I10" s="144"/>
      <c r="J10" s="144"/>
    </row>
    <row r="11" spans="1:10" s="12" customFormat="1">
      <c r="A11" s="148"/>
      <c r="B11" s="148"/>
      <c r="C11" s="148"/>
      <c r="D11" s="114" t="s">
        <v>261</v>
      </c>
      <c r="E11" s="114"/>
      <c r="F11" s="114" t="s">
        <v>83</v>
      </c>
      <c r="G11" s="113" t="s">
        <v>86</v>
      </c>
      <c r="H11" s="145" t="s">
        <v>8</v>
      </c>
      <c r="I11" s="145" t="s">
        <v>9</v>
      </c>
      <c r="J11" s="111" t="s">
        <v>89</v>
      </c>
    </row>
    <row r="12" spans="1:10" s="12" customFormat="1">
      <c r="A12" s="146"/>
      <c r="B12" s="146"/>
      <c r="C12" s="146"/>
      <c r="D12" s="115" t="s">
        <v>262</v>
      </c>
      <c r="E12" s="115"/>
      <c r="F12" s="115" t="s">
        <v>263</v>
      </c>
      <c r="G12" s="116" t="s">
        <v>264</v>
      </c>
      <c r="H12" s="146"/>
      <c r="I12" s="146"/>
      <c r="J12" s="115" t="s">
        <v>90</v>
      </c>
    </row>
    <row r="13" spans="1:10" s="12" customFormat="1">
      <c r="A13" s="72">
        <v>1</v>
      </c>
      <c r="B13" s="71" t="s">
        <v>192</v>
      </c>
      <c r="C13" s="72" t="s">
        <v>56</v>
      </c>
      <c r="D13" s="73" t="s">
        <v>158</v>
      </c>
      <c r="E13" s="72" t="s">
        <v>159</v>
      </c>
      <c r="F13" s="74">
        <f>20*240</f>
        <v>4800</v>
      </c>
      <c r="G13" s="75">
        <f>F13/89700</f>
        <v>5.3511705685618728E-2</v>
      </c>
      <c r="H13" s="75">
        <f>G13</f>
        <v>5.3511705685618728E-2</v>
      </c>
      <c r="I13" s="14"/>
      <c r="J13" s="14"/>
    </row>
    <row r="14" spans="1:10" s="12" customFormat="1">
      <c r="A14" s="72"/>
      <c r="B14" s="71" t="s">
        <v>193</v>
      </c>
      <c r="C14" s="72"/>
      <c r="D14" s="73"/>
      <c r="E14" s="72" t="s">
        <v>228</v>
      </c>
      <c r="F14" s="74"/>
      <c r="G14" s="75"/>
      <c r="H14" s="75"/>
      <c r="I14" s="14"/>
      <c r="J14" s="14"/>
    </row>
    <row r="15" spans="1:10" s="12" customFormat="1">
      <c r="A15" s="72">
        <v>2</v>
      </c>
      <c r="B15" s="84" t="s">
        <v>194</v>
      </c>
      <c r="C15" s="91" t="s">
        <v>10</v>
      </c>
      <c r="D15" s="92" t="s">
        <v>239</v>
      </c>
      <c r="E15" s="91" t="s">
        <v>160</v>
      </c>
      <c r="F15" s="93">
        <f>365*10</f>
        <v>3650</v>
      </c>
      <c r="G15" s="94">
        <f>F15/89700</f>
        <v>4.0691192865105912E-2</v>
      </c>
      <c r="H15" s="94">
        <f>G15</f>
        <v>4.0691192865105912E-2</v>
      </c>
      <c r="I15" s="14"/>
      <c r="J15" s="14"/>
    </row>
    <row r="16" spans="1:10" s="12" customFormat="1">
      <c r="A16" s="72"/>
      <c r="B16" s="71" t="s">
        <v>195</v>
      </c>
      <c r="C16" s="72"/>
      <c r="D16" s="73"/>
      <c r="E16" s="71"/>
      <c r="F16" s="74"/>
      <c r="G16" s="75"/>
      <c r="H16" s="75"/>
      <c r="I16" s="14"/>
      <c r="J16" s="14"/>
    </row>
    <row r="17" spans="1:10" s="12" customFormat="1" ht="21" customHeight="1">
      <c r="A17" s="72">
        <v>3</v>
      </c>
      <c r="B17" s="81" t="s">
        <v>196</v>
      </c>
      <c r="C17" s="91" t="s">
        <v>10</v>
      </c>
      <c r="D17" s="92" t="s">
        <v>35</v>
      </c>
      <c r="E17" s="91" t="s">
        <v>160</v>
      </c>
      <c r="F17" s="93">
        <f>60*365</f>
        <v>21900</v>
      </c>
      <c r="G17" s="94">
        <f t="shared" ref="G17:G22" si="0">F17/89700</f>
        <v>0.24414715719063546</v>
      </c>
      <c r="H17" s="94">
        <f t="shared" ref="H17:H22" si="1">G17</f>
        <v>0.24414715719063546</v>
      </c>
      <c r="I17" s="14"/>
      <c r="J17" s="14"/>
    </row>
    <row r="18" spans="1:10" s="12" customFormat="1" ht="21" customHeight="1">
      <c r="A18" s="72"/>
      <c r="B18" s="71" t="s">
        <v>197</v>
      </c>
      <c r="C18" s="72"/>
      <c r="D18" s="73"/>
      <c r="E18" s="72"/>
      <c r="F18" s="74"/>
      <c r="G18" s="75"/>
      <c r="H18" s="75"/>
      <c r="I18" s="14"/>
      <c r="J18" s="14"/>
    </row>
    <row r="19" spans="1:10" s="12" customFormat="1">
      <c r="A19" s="72">
        <v>4</v>
      </c>
      <c r="B19" s="71" t="s">
        <v>198</v>
      </c>
      <c r="C19" s="91" t="s">
        <v>56</v>
      </c>
      <c r="D19" s="92" t="s">
        <v>245</v>
      </c>
      <c r="E19" s="91" t="s">
        <v>57</v>
      </c>
      <c r="F19" s="93">
        <f>240*120</f>
        <v>28800</v>
      </c>
      <c r="G19" s="94">
        <f t="shared" si="0"/>
        <v>0.32107023411371238</v>
      </c>
      <c r="H19" s="94">
        <f t="shared" si="1"/>
        <v>0.32107023411371238</v>
      </c>
      <c r="I19" s="14"/>
      <c r="J19" s="14"/>
    </row>
    <row r="20" spans="1:10" s="12" customFormat="1">
      <c r="A20" s="72"/>
      <c r="B20" s="71" t="s">
        <v>199</v>
      </c>
      <c r="C20" s="72"/>
      <c r="D20" s="73"/>
      <c r="E20" s="72"/>
      <c r="F20" s="74"/>
      <c r="G20" s="75"/>
      <c r="H20" s="75"/>
      <c r="I20" s="14"/>
      <c r="J20" s="14"/>
    </row>
    <row r="21" spans="1:10" s="12" customFormat="1">
      <c r="A21" s="72">
        <v>5</v>
      </c>
      <c r="B21" s="71" t="s">
        <v>201</v>
      </c>
      <c r="C21" s="91" t="s">
        <v>10</v>
      </c>
      <c r="D21" s="92" t="s">
        <v>237</v>
      </c>
      <c r="E21" s="91" t="s">
        <v>57</v>
      </c>
      <c r="F21" s="93">
        <f>240*15</f>
        <v>3600</v>
      </c>
      <c r="G21" s="94">
        <f t="shared" si="0"/>
        <v>4.0133779264214048E-2</v>
      </c>
      <c r="H21" s="94">
        <f t="shared" si="1"/>
        <v>4.0133779264214048E-2</v>
      </c>
      <c r="I21" s="14"/>
      <c r="J21" s="14"/>
    </row>
    <row r="22" spans="1:10" s="12" customFormat="1">
      <c r="A22" s="72">
        <v>6</v>
      </c>
      <c r="B22" s="81" t="s">
        <v>202</v>
      </c>
      <c r="C22" s="91" t="s">
        <v>10</v>
      </c>
      <c r="D22" s="92" t="s">
        <v>35</v>
      </c>
      <c r="E22" s="91" t="s">
        <v>160</v>
      </c>
      <c r="F22" s="93">
        <f>60*365</f>
        <v>21900</v>
      </c>
      <c r="G22" s="94">
        <f t="shared" si="0"/>
        <v>0.24414715719063546</v>
      </c>
      <c r="H22" s="94">
        <f t="shared" si="1"/>
        <v>0.24414715719063546</v>
      </c>
      <c r="I22" s="14"/>
      <c r="J22" s="14"/>
    </row>
    <row r="23" spans="1:10" s="12" customFormat="1">
      <c r="A23" s="72"/>
      <c r="B23" s="71" t="s">
        <v>203</v>
      </c>
      <c r="C23" s="73"/>
      <c r="D23" s="72"/>
      <c r="E23" s="74"/>
      <c r="F23" s="74"/>
      <c r="G23" s="75"/>
      <c r="H23" s="75"/>
      <c r="I23" s="14"/>
      <c r="J23" s="14"/>
    </row>
    <row r="24" spans="1:10" s="12" customFormat="1">
      <c r="A24" s="72">
        <v>7</v>
      </c>
      <c r="B24" s="86" t="s">
        <v>204</v>
      </c>
      <c r="C24" s="91" t="s">
        <v>10</v>
      </c>
      <c r="D24" s="91" t="s">
        <v>237</v>
      </c>
      <c r="E24" s="93" t="s">
        <v>217</v>
      </c>
      <c r="F24" s="93">
        <f>120*15</f>
        <v>1800</v>
      </c>
      <c r="G24" s="94">
        <f>F24/89700</f>
        <v>2.0066889632107024E-2</v>
      </c>
      <c r="H24" s="94">
        <f>G24</f>
        <v>2.0066889632107024E-2</v>
      </c>
      <c r="I24" s="14"/>
      <c r="J24" s="14"/>
    </row>
    <row r="25" spans="1:10" s="12" customFormat="1">
      <c r="A25" s="72"/>
      <c r="B25" s="86" t="s">
        <v>205</v>
      </c>
      <c r="C25" s="72"/>
      <c r="D25" s="72"/>
      <c r="E25" s="74"/>
      <c r="F25" s="74"/>
      <c r="G25" s="75"/>
      <c r="H25" s="75"/>
      <c r="I25" s="14"/>
      <c r="J25" s="14"/>
    </row>
    <row r="26" spans="1:10" s="12" customFormat="1">
      <c r="A26" s="72">
        <v>8</v>
      </c>
      <c r="B26" s="86" t="s">
        <v>212</v>
      </c>
      <c r="C26" s="91" t="s">
        <v>10</v>
      </c>
      <c r="D26" s="91" t="s">
        <v>117</v>
      </c>
      <c r="E26" s="93" t="s">
        <v>79</v>
      </c>
      <c r="F26" s="93">
        <f>230*30</f>
        <v>6900</v>
      </c>
      <c r="G26" s="94">
        <f>F26/89700</f>
        <v>7.6923076923076927E-2</v>
      </c>
      <c r="H26" s="94">
        <f>G26</f>
        <v>7.6923076923076927E-2</v>
      </c>
      <c r="I26" s="14"/>
      <c r="J26" s="14"/>
    </row>
    <row r="27" spans="1:10" s="12" customFormat="1">
      <c r="A27" s="72"/>
      <c r="B27" s="86" t="s">
        <v>213</v>
      </c>
      <c r="C27" s="72"/>
      <c r="D27" s="72"/>
      <c r="E27" s="74"/>
      <c r="F27" s="74"/>
      <c r="G27" s="75"/>
      <c r="H27" s="75"/>
      <c r="I27" s="14"/>
      <c r="J27" s="14"/>
    </row>
    <row r="28" spans="1:10" s="12" customFormat="1">
      <c r="A28" s="13"/>
      <c r="B28" s="13" t="s">
        <v>31</v>
      </c>
      <c r="C28" s="34"/>
      <c r="D28" s="34"/>
      <c r="E28" s="34"/>
      <c r="F28" s="78">
        <f>SUM(F13:F26)</f>
        <v>93350</v>
      </c>
      <c r="G28" s="79">
        <f>SUM(G13:G27)</f>
        <v>1.0406911928651059</v>
      </c>
      <c r="H28" s="79">
        <f>SUM(H13:H27)</f>
        <v>1.0406911928651059</v>
      </c>
      <c r="I28" s="34"/>
      <c r="J28" s="34"/>
    </row>
    <row r="29" spans="1:10" s="12" customFormat="1">
      <c r="A29" s="151"/>
      <c r="B29" s="151"/>
      <c r="C29" s="151"/>
      <c r="D29" s="151"/>
      <c r="E29" s="151"/>
      <c r="F29" s="151"/>
      <c r="G29" s="151"/>
      <c r="H29" s="151"/>
      <c r="I29" s="151"/>
    </row>
    <row r="30" spans="1:10" s="12" customFormat="1"/>
    <row r="31" spans="1:10" s="12" customFormat="1"/>
    <row r="32" spans="1:10" s="12" customFormat="1"/>
    <row r="33" s="12" customFormat="1"/>
    <row r="34" s="12" customFormat="1"/>
    <row r="35" s="12" customFormat="1"/>
    <row r="36" s="12" customFormat="1"/>
    <row r="37" s="12" customFormat="1"/>
    <row r="38" s="12" customFormat="1"/>
    <row r="39" s="12" customFormat="1"/>
    <row r="40" s="12" customFormat="1"/>
    <row r="41" s="12" customFormat="1"/>
    <row r="42" s="12" customFormat="1"/>
    <row r="43" s="12" customFormat="1"/>
    <row r="44" s="12" customFormat="1"/>
    <row r="45" s="12" customFormat="1"/>
    <row r="46" s="12" customFormat="1"/>
    <row r="47" s="12" customFormat="1"/>
    <row r="48" s="12" customFormat="1"/>
    <row r="49" s="12" customFormat="1"/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  <row r="59" s="12" customFormat="1"/>
    <row r="60" s="12" customFormat="1"/>
    <row r="61" s="12" customFormat="1"/>
    <row r="62" s="12" customFormat="1"/>
    <row r="63" s="12" customFormat="1"/>
    <row r="64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  <row r="78" s="12" customFormat="1"/>
    <row r="79" s="12" customFormat="1"/>
    <row r="80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  <row r="105" s="12" customFormat="1"/>
    <row r="106" s="12" customFormat="1"/>
    <row r="107" s="12" customFormat="1"/>
    <row r="108" s="12" customFormat="1"/>
    <row r="109" s="12" customFormat="1"/>
    <row r="110" s="12" customFormat="1"/>
    <row r="111" s="12" customFormat="1"/>
    <row r="112" s="12" customFormat="1"/>
    <row r="113" s="12" customFormat="1"/>
    <row r="114" s="12" customFormat="1"/>
    <row r="115" s="12" customFormat="1"/>
    <row r="116" s="12" customFormat="1"/>
    <row r="117" s="12" customFormat="1"/>
    <row r="118" s="12" customFormat="1"/>
    <row r="119" s="12" customFormat="1"/>
    <row r="120" s="12" customFormat="1"/>
    <row r="121" s="12" customFormat="1"/>
    <row r="122" s="12" customFormat="1"/>
    <row r="123" s="12" customFormat="1"/>
    <row r="124" s="12" customFormat="1"/>
    <row r="125" s="12" customFormat="1"/>
    <row r="126" s="12" customFormat="1"/>
    <row r="127" s="12" customFormat="1"/>
    <row r="128" s="12" customFormat="1"/>
    <row r="129" s="12" customFormat="1"/>
    <row r="130" s="12" customFormat="1"/>
    <row r="131" s="12" customFormat="1"/>
    <row r="132" s="12" customFormat="1"/>
    <row r="133" s="12" customFormat="1"/>
    <row r="134" s="12" customFormat="1"/>
    <row r="135" s="12" customFormat="1"/>
    <row r="136" s="12" customFormat="1"/>
    <row r="137" s="12" customFormat="1"/>
    <row r="138" s="12" customFormat="1"/>
    <row r="139" s="12" customFormat="1"/>
    <row r="140" s="12" customFormat="1"/>
    <row r="141" s="12" customFormat="1"/>
    <row r="142" s="12" customFormat="1"/>
    <row r="143" s="12" customFormat="1"/>
    <row r="144" s="12" customFormat="1"/>
    <row r="145" s="12" customFormat="1"/>
    <row r="146" s="12" customFormat="1"/>
    <row r="147" s="12" customFormat="1"/>
    <row r="148" s="12" customFormat="1"/>
    <row r="149" s="12" customFormat="1"/>
    <row r="150" s="12" customFormat="1"/>
    <row r="151" s="12" customFormat="1"/>
    <row r="152" s="12" customFormat="1"/>
    <row r="153" s="12" customFormat="1"/>
    <row r="154" s="12" customFormat="1"/>
    <row r="155" s="12" customFormat="1"/>
    <row r="156" s="12" customFormat="1"/>
    <row r="157" s="12" customFormat="1"/>
    <row r="158" s="12" customFormat="1"/>
    <row r="159" s="12" customFormat="1"/>
    <row r="160" s="12" customFormat="1"/>
    <row r="161" s="12" customFormat="1"/>
    <row r="162" s="12" customFormat="1"/>
    <row r="163" s="12" customFormat="1"/>
    <row r="164" s="12" customFormat="1"/>
    <row r="165" s="12" customFormat="1"/>
    <row r="166" s="12" customFormat="1"/>
    <row r="167" s="12" customFormat="1"/>
    <row r="168" s="12" customFormat="1"/>
    <row r="169" s="12" customFormat="1"/>
    <row r="170" s="12" customFormat="1"/>
    <row r="171" s="12" customFormat="1"/>
    <row r="172" s="12" customFormat="1"/>
    <row r="173" s="12" customFormat="1"/>
    <row r="174" s="12" customFormat="1"/>
    <row r="175" s="12" customFormat="1"/>
    <row r="176" s="12" customFormat="1"/>
    <row r="177" s="12" customFormat="1"/>
    <row r="178" s="12" customFormat="1"/>
    <row r="179" s="12" customFormat="1"/>
    <row r="180" s="12" customFormat="1"/>
    <row r="181" s="12" customFormat="1"/>
    <row r="182" s="12" customFormat="1"/>
    <row r="183" s="12" customFormat="1"/>
    <row r="184" s="12" customFormat="1"/>
    <row r="185" s="12" customFormat="1"/>
    <row r="186" s="12" customFormat="1"/>
    <row r="187" s="12" customFormat="1"/>
    <row r="188" s="12" customFormat="1"/>
    <row r="189" s="12" customFormat="1"/>
    <row r="190" s="12" customFormat="1"/>
    <row r="191" s="12" customFormat="1"/>
    <row r="192" s="12" customFormat="1"/>
    <row r="193" s="12" customFormat="1"/>
    <row r="194" s="12" customFormat="1"/>
    <row r="195" s="12" customFormat="1"/>
    <row r="196" s="12" customFormat="1"/>
    <row r="197" s="12" customFormat="1"/>
    <row r="198" s="12" customFormat="1"/>
    <row r="199" s="12" customFormat="1"/>
    <row r="200" s="12" customFormat="1"/>
    <row r="201" s="12" customFormat="1"/>
    <row r="202" s="12" customFormat="1"/>
    <row r="203" s="12" customFormat="1"/>
    <row r="204" s="12" customFormat="1"/>
    <row r="205" s="12" customFormat="1"/>
    <row r="206" s="12" customFormat="1"/>
    <row r="207" s="12" customFormat="1"/>
    <row r="208" s="12" customFormat="1"/>
    <row r="209" s="12" customFormat="1"/>
    <row r="210" s="12" customFormat="1"/>
    <row r="211" s="12" customFormat="1"/>
    <row r="212" s="12" customFormat="1"/>
    <row r="213" s="12" customFormat="1"/>
    <row r="214" s="12" customFormat="1"/>
    <row r="215" s="12" customFormat="1"/>
    <row r="216" s="12" customFormat="1"/>
    <row r="217" s="12" customFormat="1"/>
    <row r="218" s="12" customFormat="1"/>
    <row r="219" s="12" customFormat="1"/>
    <row r="220" s="12" customFormat="1"/>
    <row r="221" s="12" customFormat="1"/>
    <row r="222" s="12" customFormat="1"/>
    <row r="223" s="12" customFormat="1"/>
    <row r="224" s="12" customFormat="1"/>
    <row r="225" spans="1:9" s="12" customFormat="1"/>
    <row r="226" spans="1:9" s="12" customFormat="1"/>
    <row r="227" spans="1:9" s="12" customFormat="1"/>
    <row r="228" spans="1:9" s="12" customFormat="1"/>
    <row r="229" spans="1:9" s="12" customFormat="1"/>
    <row r="230" spans="1:9" s="12" customFormat="1"/>
    <row r="231" spans="1:9" s="12" customFormat="1"/>
    <row r="232" spans="1:9" s="12" customForma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2" customForma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2" customForma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2" customFormat="1">
      <c r="A235" s="11"/>
      <c r="B235" s="11"/>
      <c r="C235" s="11"/>
      <c r="D235" s="11"/>
      <c r="E235" s="11"/>
      <c r="F235" s="11"/>
      <c r="G235" s="11"/>
      <c r="H235" s="11"/>
      <c r="I235" s="11"/>
    </row>
  </sheetData>
  <mergeCells count="13">
    <mergeCell ref="A1:J1"/>
    <mergeCell ref="C8:C12"/>
    <mergeCell ref="H8:J8"/>
    <mergeCell ref="H9:J9"/>
    <mergeCell ref="H10:J10"/>
    <mergeCell ref="H11:H12"/>
    <mergeCell ref="I11:I12"/>
    <mergeCell ref="A6:H6"/>
    <mergeCell ref="A29:I29"/>
    <mergeCell ref="A2:I2"/>
    <mergeCell ref="A5:H5"/>
    <mergeCell ref="A8:A12"/>
    <mergeCell ref="B8:B12"/>
  </mergeCells>
  <printOptions horizontalCentered="1"/>
  <pageMargins left="0.23622047244094491" right="3.937007874015748E-2" top="0.99" bottom="0.15748031496062992" header="0.31496062992125984" footer="0.31496062992125984"/>
  <pageSetup paperSize="9" scale="9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85"/>
  <sheetViews>
    <sheetView zoomScale="110" zoomScaleNormal="110" workbookViewId="0">
      <selection activeCell="A22" sqref="A22:H22"/>
    </sheetView>
  </sheetViews>
  <sheetFormatPr defaultColWidth="9.125" defaultRowHeight="21"/>
  <cols>
    <col min="1" max="3" width="9.125" style="1"/>
    <col min="4" max="4" width="18.625" style="1" customWidth="1"/>
    <col min="5" max="7" width="9.125" style="1"/>
    <col min="8" max="8" width="6.875" style="1" customWidth="1"/>
    <col min="9" max="9" width="14.25" style="1" customWidth="1"/>
    <col min="10" max="16384" width="9.125" style="1"/>
  </cols>
  <sheetData>
    <row r="1" spans="1:8">
      <c r="A1" s="133" t="s">
        <v>27</v>
      </c>
      <c r="B1" s="133"/>
      <c r="C1" s="133"/>
      <c r="D1" s="133"/>
      <c r="E1" s="133"/>
      <c r="F1" s="133"/>
      <c r="G1" s="133"/>
      <c r="H1" s="133"/>
    </row>
    <row r="2" spans="1:8">
      <c r="A2" s="133" t="s">
        <v>6</v>
      </c>
      <c r="B2" s="133"/>
      <c r="C2" s="133"/>
      <c r="D2" s="133"/>
      <c r="E2" s="133"/>
      <c r="F2" s="133"/>
      <c r="G2" s="133"/>
      <c r="H2" s="133"/>
    </row>
    <row r="3" spans="1:8">
      <c r="A3" s="31"/>
      <c r="B3" s="31"/>
      <c r="C3" s="31"/>
      <c r="D3" s="31"/>
      <c r="E3" s="31"/>
      <c r="F3" s="31"/>
      <c r="G3" s="31"/>
      <c r="H3" s="31"/>
    </row>
    <row r="4" spans="1:8">
      <c r="A4" s="1" t="s">
        <v>99</v>
      </c>
    </row>
    <row r="5" spans="1:8">
      <c r="A5" s="1" t="s">
        <v>98</v>
      </c>
    </row>
    <row r="6" spans="1:8">
      <c r="A6" s="134" t="s">
        <v>18</v>
      </c>
      <c r="B6" s="134"/>
      <c r="C6" s="134"/>
      <c r="D6" s="134"/>
      <c r="E6" s="134"/>
      <c r="F6" s="134"/>
      <c r="G6" s="134"/>
      <c r="H6" s="134"/>
    </row>
    <row r="7" spans="1:8" s="3" customFormat="1"/>
    <row r="8" spans="1:8" s="3" customFormat="1">
      <c r="A8" s="8" t="s">
        <v>0</v>
      </c>
      <c r="B8" s="9"/>
      <c r="C8" s="9"/>
      <c r="D8" s="9"/>
      <c r="E8" s="9"/>
      <c r="F8" s="9"/>
      <c r="G8" s="9"/>
      <c r="H8" s="10"/>
    </row>
    <row r="9" spans="1:8">
      <c r="A9" s="130" t="s">
        <v>123</v>
      </c>
      <c r="B9" s="131"/>
      <c r="C9" s="131"/>
      <c r="D9" s="131"/>
      <c r="E9" s="131"/>
      <c r="F9" s="131"/>
      <c r="G9" s="131"/>
      <c r="H9" s="132"/>
    </row>
    <row r="10" spans="1:8" s="3" customFormat="1">
      <c r="A10" s="2" t="s">
        <v>251</v>
      </c>
      <c r="H10" s="4"/>
    </row>
    <row r="11" spans="1:8" s="3" customFormat="1">
      <c r="A11" s="2" t="s">
        <v>3</v>
      </c>
      <c r="H11" s="4"/>
    </row>
    <row r="12" spans="1:8" s="3" customFormat="1">
      <c r="A12" s="2" t="s">
        <v>107</v>
      </c>
      <c r="H12" s="4"/>
    </row>
    <row r="13" spans="1:8" s="3" customFormat="1">
      <c r="A13" s="2" t="s">
        <v>59</v>
      </c>
      <c r="H13" s="4"/>
    </row>
    <row r="14" spans="1:8" s="3" customFormat="1" ht="11.25" customHeight="1">
      <c r="A14" s="5"/>
      <c r="B14" s="6"/>
      <c r="C14" s="6"/>
      <c r="D14" s="6"/>
      <c r="E14" s="6"/>
      <c r="F14" s="6"/>
      <c r="G14" s="6"/>
      <c r="H14" s="7"/>
    </row>
    <row r="15" spans="1:8" s="3" customFormat="1"/>
    <row r="16" spans="1:8" s="3" customFormat="1">
      <c r="A16" s="8" t="s">
        <v>2</v>
      </c>
      <c r="B16" s="9"/>
      <c r="C16" s="9"/>
      <c r="D16" s="9"/>
      <c r="E16" s="9"/>
      <c r="F16" s="9"/>
      <c r="G16" s="9"/>
      <c r="H16" s="10"/>
    </row>
    <row r="17" spans="1:8" s="3" customFormat="1">
      <c r="A17" s="127" t="s">
        <v>60</v>
      </c>
      <c r="B17" s="128"/>
      <c r="C17" s="128"/>
      <c r="D17" s="128"/>
      <c r="E17" s="128"/>
      <c r="F17" s="128"/>
      <c r="G17" s="128"/>
      <c r="H17" s="129"/>
    </row>
    <row r="18" spans="1:8" s="3" customFormat="1">
      <c r="A18" s="127" t="s">
        <v>61</v>
      </c>
      <c r="B18" s="128"/>
      <c r="C18" s="128"/>
      <c r="D18" s="128"/>
      <c r="E18" s="128"/>
      <c r="F18" s="128"/>
      <c r="G18" s="128"/>
      <c r="H18" s="129"/>
    </row>
    <row r="19" spans="1:8" s="3" customFormat="1">
      <c r="A19" s="127" t="s">
        <v>62</v>
      </c>
      <c r="B19" s="128"/>
      <c r="C19" s="128"/>
      <c r="D19" s="128"/>
      <c r="E19" s="128"/>
      <c r="F19" s="128"/>
      <c r="G19" s="128"/>
      <c r="H19" s="129"/>
    </row>
    <row r="20" spans="1:8" s="3" customFormat="1">
      <c r="A20" s="127" t="s">
        <v>63</v>
      </c>
      <c r="B20" s="128"/>
      <c r="C20" s="128"/>
      <c r="D20" s="128"/>
      <c r="E20" s="128"/>
      <c r="F20" s="128"/>
      <c r="G20" s="128"/>
      <c r="H20" s="129"/>
    </row>
    <row r="21" spans="1:8" s="3" customFormat="1">
      <c r="A21" s="127" t="s">
        <v>64</v>
      </c>
      <c r="B21" s="128"/>
      <c r="C21" s="128"/>
      <c r="D21" s="128"/>
      <c r="E21" s="128"/>
      <c r="F21" s="128"/>
      <c r="G21" s="128"/>
      <c r="H21" s="129"/>
    </row>
    <row r="22" spans="1:8" s="3" customFormat="1">
      <c r="A22" s="127" t="s">
        <v>65</v>
      </c>
      <c r="B22" s="128"/>
      <c r="C22" s="128"/>
      <c r="D22" s="128"/>
      <c r="E22" s="128"/>
      <c r="F22" s="128"/>
      <c r="G22" s="128"/>
      <c r="H22" s="129"/>
    </row>
    <row r="23" spans="1:8" s="3" customFormat="1">
      <c r="A23" s="127" t="s">
        <v>66</v>
      </c>
      <c r="B23" s="128"/>
      <c r="C23" s="128"/>
      <c r="D23" s="128"/>
      <c r="E23" s="128"/>
      <c r="F23" s="128"/>
      <c r="G23" s="128"/>
      <c r="H23" s="129"/>
    </row>
    <row r="24" spans="1:8" s="3" customFormat="1">
      <c r="A24" s="127" t="s">
        <v>67</v>
      </c>
      <c r="B24" s="128"/>
      <c r="C24" s="128"/>
      <c r="D24" s="128"/>
      <c r="E24" s="128"/>
      <c r="F24" s="128"/>
      <c r="G24" s="128"/>
      <c r="H24" s="129"/>
    </row>
    <row r="25" spans="1:8" s="3" customFormat="1">
      <c r="A25" s="2"/>
      <c r="H25" s="4"/>
    </row>
    <row r="26" spans="1:8" s="3" customFormat="1" ht="9.75" customHeight="1">
      <c r="A26" s="2"/>
      <c r="H26" s="4"/>
    </row>
    <row r="27" spans="1:8" s="3" customFormat="1">
      <c r="A27" s="2"/>
      <c r="H27" s="4"/>
    </row>
    <row r="28" spans="1:8" s="3" customFormat="1">
      <c r="A28" s="2"/>
      <c r="H28" s="4"/>
    </row>
    <row r="29" spans="1:8" s="3" customFormat="1">
      <c r="A29" s="2"/>
      <c r="H29" s="4"/>
    </row>
    <row r="30" spans="1:8" s="3" customFormat="1">
      <c r="A30" s="2"/>
      <c r="H30" s="4"/>
    </row>
    <row r="31" spans="1:8" s="3" customFormat="1">
      <c r="A31" s="2"/>
      <c r="H31" s="4"/>
    </row>
    <row r="32" spans="1:8" s="3" customFormat="1">
      <c r="A32" s="2"/>
      <c r="H32" s="4"/>
    </row>
    <row r="33" spans="1:8" s="3" customFormat="1">
      <c r="A33" s="5"/>
      <c r="B33" s="6"/>
      <c r="C33" s="6"/>
      <c r="D33" s="6"/>
      <c r="E33" s="6"/>
      <c r="F33" s="6"/>
      <c r="G33" s="6"/>
      <c r="H33" s="7"/>
    </row>
    <row r="34" spans="1:8" s="3" customFormat="1"/>
    <row r="35" spans="1:8" s="3" customFormat="1"/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pans="1:8" s="3" customFormat="1"/>
    <row r="274" spans="1:8" s="3" customFormat="1"/>
    <row r="275" spans="1:8" s="3" customFormat="1"/>
    <row r="276" spans="1:8" s="3" customFormat="1"/>
    <row r="277" spans="1:8" s="3" customFormat="1"/>
    <row r="278" spans="1:8" s="3" customFormat="1"/>
    <row r="279" spans="1:8" s="3" customFormat="1"/>
    <row r="280" spans="1:8" s="3" customFormat="1"/>
    <row r="281" spans="1:8" s="3" customFormat="1"/>
    <row r="282" spans="1:8" s="3" customFormat="1"/>
    <row r="283" spans="1:8" s="3" customFormat="1"/>
    <row r="284" spans="1:8" s="3" customFormat="1">
      <c r="A284" s="1"/>
      <c r="B284" s="1"/>
      <c r="C284" s="1"/>
      <c r="D284" s="1"/>
      <c r="E284" s="1"/>
      <c r="F284" s="1"/>
      <c r="G284" s="1"/>
      <c r="H284" s="1"/>
    </row>
    <row r="285" spans="1:8" s="3" customFormat="1">
      <c r="A285" s="1"/>
      <c r="B285" s="1"/>
      <c r="C285" s="1"/>
      <c r="D285" s="1"/>
      <c r="E285" s="1"/>
      <c r="F285" s="1"/>
      <c r="G285" s="1"/>
      <c r="H285" s="1"/>
    </row>
  </sheetData>
  <mergeCells count="12">
    <mergeCell ref="A23:H23"/>
    <mergeCell ref="A24:H24"/>
    <mergeCell ref="A1:H1"/>
    <mergeCell ref="A2:H2"/>
    <mergeCell ref="A6:H6"/>
    <mergeCell ref="A9:H9"/>
    <mergeCell ref="A17:H17"/>
    <mergeCell ref="A18:H18"/>
    <mergeCell ref="A20:H20"/>
    <mergeCell ref="A21:H21"/>
    <mergeCell ref="A19:H19"/>
    <mergeCell ref="A22:H22"/>
  </mergeCells>
  <printOptions horizontalCentered="1"/>
  <pageMargins left="0.23622047244094491" right="0.23622047244094491" top="0.98" bottom="0.35433070866141736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36"/>
  <sheetViews>
    <sheetView tabSelected="1" workbookViewId="0">
      <selection activeCell="A22" sqref="A22:H22"/>
    </sheetView>
  </sheetViews>
  <sheetFormatPr defaultColWidth="9.125" defaultRowHeight="18.75"/>
  <cols>
    <col min="1" max="1" width="4.375" style="11" customWidth="1"/>
    <col min="2" max="2" width="36.375" style="11" customWidth="1"/>
    <col min="3" max="3" width="6.5" style="11" customWidth="1"/>
    <col min="4" max="4" width="12.375" style="11" bestFit="1" customWidth="1"/>
    <col min="5" max="5" width="7.625" style="11" customWidth="1"/>
    <col min="6" max="6" width="11.5" style="11" customWidth="1"/>
    <col min="7" max="7" width="7.375" style="11" customWidth="1"/>
    <col min="8" max="8" width="6.5" style="11" bestFit="1" customWidth="1"/>
    <col min="9" max="10" width="4.125" style="11" bestFit="1" customWidth="1"/>
    <col min="11" max="16384" width="9.125" style="11"/>
  </cols>
  <sheetData>
    <row r="1" spans="1:10" ht="21">
      <c r="A1" s="142" t="s">
        <v>30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ht="12.75" customHeight="1">
      <c r="A2" s="147"/>
      <c r="B2" s="147"/>
      <c r="C2" s="147"/>
      <c r="D2" s="147"/>
      <c r="E2" s="147"/>
      <c r="F2" s="147"/>
      <c r="G2" s="147"/>
      <c r="H2" s="147"/>
      <c r="I2" s="147"/>
    </row>
    <row r="3" spans="1:10" s="1" customFormat="1" ht="21">
      <c r="A3" s="1" t="s">
        <v>99</v>
      </c>
    </row>
    <row r="4" spans="1:10" s="1" customFormat="1" ht="21">
      <c r="A4" s="1" t="s">
        <v>98</v>
      </c>
    </row>
    <row r="5" spans="1:10" s="1" customFormat="1" ht="21">
      <c r="A5" s="134" t="s">
        <v>18</v>
      </c>
      <c r="B5" s="134"/>
      <c r="C5" s="134"/>
      <c r="D5" s="134"/>
      <c r="E5" s="134"/>
      <c r="F5" s="134"/>
      <c r="G5" s="134"/>
      <c r="H5" s="134"/>
    </row>
    <row r="6" spans="1:10" s="1" customFormat="1" ht="21">
      <c r="A6" s="134" t="s">
        <v>257</v>
      </c>
      <c r="B6" s="134"/>
      <c r="C6" s="134"/>
      <c r="D6" s="134"/>
      <c r="E6" s="134"/>
      <c r="F6" s="134"/>
      <c r="G6" s="134"/>
      <c r="H6" s="134"/>
    </row>
    <row r="7" spans="1:10" s="1" customFormat="1" ht="15.75" customHeight="1">
      <c r="A7" s="47"/>
      <c r="B7" s="47"/>
      <c r="C7" s="47"/>
      <c r="D7" s="47"/>
      <c r="E7" s="47"/>
      <c r="F7" s="47"/>
      <c r="G7" s="47"/>
      <c r="H7" s="47"/>
    </row>
    <row r="8" spans="1:10" s="12" customFormat="1">
      <c r="A8" s="145" t="s">
        <v>5</v>
      </c>
      <c r="B8" s="145" t="s">
        <v>4</v>
      </c>
      <c r="C8" s="149" t="s">
        <v>258</v>
      </c>
      <c r="D8" s="110">
        <v>1</v>
      </c>
      <c r="E8" s="111">
        <v>2</v>
      </c>
      <c r="F8" s="111">
        <v>3</v>
      </c>
      <c r="G8" s="111">
        <v>4</v>
      </c>
      <c r="H8" s="143">
        <v>5</v>
      </c>
      <c r="I8" s="143"/>
      <c r="J8" s="143"/>
    </row>
    <row r="9" spans="1:10" s="12" customFormat="1">
      <c r="A9" s="148"/>
      <c r="B9" s="148"/>
      <c r="C9" s="148"/>
      <c r="D9" s="114" t="s">
        <v>259</v>
      </c>
      <c r="E9" s="114" t="s">
        <v>260</v>
      </c>
      <c r="F9" s="114" t="s">
        <v>81</v>
      </c>
      <c r="G9" s="113" t="s">
        <v>84</v>
      </c>
      <c r="H9" s="144" t="s">
        <v>87</v>
      </c>
      <c r="I9" s="144"/>
      <c r="J9" s="144"/>
    </row>
    <row r="10" spans="1:10" s="12" customFormat="1">
      <c r="A10" s="148"/>
      <c r="B10" s="148"/>
      <c r="C10" s="148"/>
      <c r="D10" s="114" t="s">
        <v>81</v>
      </c>
      <c r="E10" s="114" t="s">
        <v>83</v>
      </c>
      <c r="F10" s="114" t="s">
        <v>82</v>
      </c>
      <c r="G10" s="113" t="s">
        <v>85</v>
      </c>
      <c r="H10" s="144" t="s">
        <v>88</v>
      </c>
      <c r="I10" s="144"/>
      <c r="J10" s="144"/>
    </row>
    <row r="11" spans="1:10" s="12" customFormat="1">
      <c r="A11" s="148"/>
      <c r="B11" s="148"/>
      <c r="C11" s="148"/>
      <c r="D11" s="114" t="s">
        <v>261</v>
      </c>
      <c r="E11" s="114"/>
      <c r="F11" s="114" t="s">
        <v>83</v>
      </c>
      <c r="G11" s="113" t="s">
        <v>86</v>
      </c>
      <c r="H11" s="145" t="s">
        <v>8</v>
      </c>
      <c r="I11" s="145" t="s">
        <v>9</v>
      </c>
      <c r="J11" s="111" t="s">
        <v>89</v>
      </c>
    </row>
    <row r="12" spans="1:10" s="12" customFormat="1">
      <c r="A12" s="146"/>
      <c r="B12" s="146"/>
      <c r="C12" s="146"/>
      <c r="D12" s="115" t="s">
        <v>262</v>
      </c>
      <c r="E12" s="115"/>
      <c r="F12" s="115" t="s">
        <v>263</v>
      </c>
      <c r="G12" s="116" t="s">
        <v>264</v>
      </c>
      <c r="H12" s="146"/>
      <c r="I12" s="146"/>
      <c r="J12" s="115" t="s">
        <v>90</v>
      </c>
    </row>
    <row r="13" spans="1:10" s="12" customFormat="1">
      <c r="A13" s="72">
        <v>1</v>
      </c>
      <c r="B13" s="71" t="s">
        <v>68</v>
      </c>
      <c r="C13" s="91" t="s">
        <v>49</v>
      </c>
      <c r="D13" s="92" t="s">
        <v>238</v>
      </c>
      <c r="E13" s="91" t="s">
        <v>206</v>
      </c>
      <c r="F13" s="93">
        <f>10*2300</f>
        <v>23000</v>
      </c>
      <c r="G13" s="94">
        <f>F13/89700</f>
        <v>0.25641025641025639</v>
      </c>
      <c r="H13" s="94">
        <f>G13</f>
        <v>0.25641025641025639</v>
      </c>
      <c r="I13" s="71"/>
      <c r="J13" s="14"/>
    </row>
    <row r="14" spans="1:10" s="12" customFormat="1">
      <c r="A14" s="72">
        <v>2</v>
      </c>
      <c r="B14" s="71" t="s">
        <v>161</v>
      </c>
      <c r="C14" s="91"/>
      <c r="D14" s="92"/>
      <c r="E14" s="91" t="s">
        <v>232</v>
      </c>
      <c r="F14" s="93"/>
      <c r="G14" s="94"/>
      <c r="H14" s="94"/>
      <c r="I14" s="71"/>
      <c r="J14" s="14"/>
    </row>
    <row r="15" spans="1:10" s="12" customFormat="1">
      <c r="A15" s="72">
        <v>3</v>
      </c>
      <c r="B15" s="71" t="s">
        <v>69</v>
      </c>
      <c r="C15" s="72"/>
      <c r="D15" s="73"/>
      <c r="E15" s="72"/>
      <c r="F15" s="74"/>
      <c r="G15" s="75"/>
      <c r="H15" s="75"/>
      <c r="I15" s="71"/>
      <c r="J15" s="14"/>
    </row>
    <row r="16" spans="1:10" s="12" customFormat="1">
      <c r="A16" s="72"/>
      <c r="B16" s="71" t="s">
        <v>70</v>
      </c>
      <c r="C16" s="72"/>
      <c r="D16" s="73"/>
      <c r="E16" s="72"/>
      <c r="F16" s="74"/>
      <c r="G16" s="75"/>
      <c r="H16" s="75"/>
      <c r="I16" s="71"/>
      <c r="J16" s="14"/>
    </row>
    <row r="17" spans="1:10" s="12" customFormat="1">
      <c r="A17" s="72"/>
      <c r="B17" s="71" t="s">
        <v>76</v>
      </c>
      <c r="C17" s="91" t="s">
        <v>10</v>
      </c>
      <c r="D17" s="92" t="s">
        <v>237</v>
      </c>
      <c r="E17" s="91" t="s">
        <v>219</v>
      </c>
      <c r="F17" s="93">
        <f>2300*15</f>
        <v>34500</v>
      </c>
      <c r="G17" s="94">
        <f>F17/89700</f>
        <v>0.38461538461538464</v>
      </c>
      <c r="H17" s="94">
        <f>G17</f>
        <v>0.38461538461538464</v>
      </c>
      <c r="I17" s="71"/>
      <c r="J17" s="14"/>
    </row>
    <row r="18" spans="1:10" s="12" customFormat="1">
      <c r="A18" s="72"/>
      <c r="B18" s="71" t="s">
        <v>77</v>
      </c>
      <c r="C18" s="72"/>
      <c r="D18" s="73"/>
      <c r="E18" s="72"/>
      <c r="F18" s="74"/>
      <c r="G18" s="75"/>
      <c r="H18" s="75"/>
      <c r="I18" s="71"/>
      <c r="J18" s="14"/>
    </row>
    <row r="19" spans="1:10" s="12" customFormat="1">
      <c r="A19" s="72"/>
      <c r="B19" s="71" t="s">
        <v>78</v>
      </c>
      <c r="C19" s="72"/>
      <c r="D19" s="73"/>
      <c r="E19" s="72"/>
      <c r="F19" s="74"/>
      <c r="G19" s="75"/>
      <c r="H19" s="75"/>
      <c r="I19" s="71"/>
      <c r="J19" s="14"/>
    </row>
    <row r="20" spans="1:10" s="12" customFormat="1" ht="21" customHeight="1">
      <c r="A20" s="72">
        <v>4</v>
      </c>
      <c r="B20" s="71" t="s">
        <v>71</v>
      </c>
      <c r="C20" s="91" t="s">
        <v>10</v>
      </c>
      <c r="D20" s="92" t="s">
        <v>36</v>
      </c>
      <c r="E20" s="91" t="s">
        <v>217</v>
      </c>
      <c r="F20" s="93">
        <f>180*120</f>
        <v>21600</v>
      </c>
      <c r="G20" s="94">
        <f>F20/89700</f>
        <v>0.24080267558528429</v>
      </c>
      <c r="H20" s="94">
        <f>G20</f>
        <v>0.24080267558528429</v>
      </c>
      <c r="I20" s="71"/>
      <c r="J20" s="14"/>
    </row>
    <row r="21" spans="1:10" s="12" customFormat="1" ht="21" customHeight="1">
      <c r="A21" s="72"/>
      <c r="B21" s="71" t="s">
        <v>72</v>
      </c>
      <c r="C21" s="72"/>
      <c r="D21" s="73"/>
      <c r="E21" s="72"/>
      <c r="F21" s="74"/>
      <c r="G21" s="75"/>
      <c r="H21" s="75"/>
      <c r="I21" s="71"/>
      <c r="J21" s="14"/>
    </row>
    <row r="22" spans="1:10" s="12" customFormat="1">
      <c r="A22" s="72"/>
      <c r="B22" s="71" t="s">
        <v>64</v>
      </c>
      <c r="C22" s="72"/>
      <c r="D22" s="73"/>
      <c r="E22" s="72"/>
      <c r="F22" s="74"/>
      <c r="G22" s="75"/>
      <c r="H22" s="75"/>
      <c r="I22" s="71"/>
      <c r="J22" s="14"/>
    </row>
    <row r="23" spans="1:10" s="12" customFormat="1">
      <c r="A23" s="72">
        <v>5</v>
      </c>
      <c r="B23" s="71" t="s">
        <v>75</v>
      </c>
      <c r="C23" s="91" t="s">
        <v>49</v>
      </c>
      <c r="D23" s="92" t="s">
        <v>36</v>
      </c>
      <c r="E23" s="91" t="s">
        <v>221</v>
      </c>
      <c r="F23" s="93">
        <f>180*25</f>
        <v>4500</v>
      </c>
      <c r="G23" s="94">
        <f>F23/89700</f>
        <v>5.016722408026756E-2</v>
      </c>
      <c r="H23" s="94">
        <f>G23</f>
        <v>5.016722408026756E-2</v>
      </c>
      <c r="I23" s="71"/>
      <c r="J23" s="14"/>
    </row>
    <row r="24" spans="1:10" s="12" customFormat="1">
      <c r="A24" s="72"/>
      <c r="B24" s="71" t="s">
        <v>220</v>
      </c>
      <c r="C24" s="72"/>
      <c r="D24" s="73"/>
      <c r="E24" s="72"/>
      <c r="F24" s="74"/>
      <c r="G24" s="75"/>
      <c r="H24" s="75"/>
      <c r="I24" s="71"/>
      <c r="J24" s="14"/>
    </row>
    <row r="25" spans="1:10" s="12" customFormat="1">
      <c r="A25" s="72">
        <v>6</v>
      </c>
      <c r="B25" s="71" t="s">
        <v>73</v>
      </c>
      <c r="C25" s="91" t="s">
        <v>10</v>
      </c>
      <c r="D25" s="92" t="s">
        <v>36</v>
      </c>
      <c r="E25" s="91" t="s">
        <v>48</v>
      </c>
      <c r="F25" s="93">
        <f>180*12</f>
        <v>2160</v>
      </c>
      <c r="G25" s="94">
        <f>F25/89700</f>
        <v>2.4080267558528427E-2</v>
      </c>
      <c r="H25" s="94">
        <f>G25</f>
        <v>2.4080267558528427E-2</v>
      </c>
      <c r="I25" s="71"/>
      <c r="J25" s="14"/>
    </row>
    <row r="26" spans="1:10" s="12" customFormat="1">
      <c r="A26" s="72"/>
      <c r="B26" s="71" t="s">
        <v>74</v>
      </c>
      <c r="C26" s="82"/>
      <c r="D26" s="72"/>
      <c r="E26" s="74"/>
      <c r="F26" s="74"/>
      <c r="G26" s="85"/>
      <c r="H26" s="85"/>
      <c r="I26" s="71"/>
      <c r="J26" s="14"/>
    </row>
    <row r="27" spans="1:10" s="12" customFormat="1">
      <c r="A27" s="72">
        <v>7</v>
      </c>
      <c r="B27" s="71" t="s">
        <v>214</v>
      </c>
      <c r="C27" s="91" t="s">
        <v>10</v>
      </c>
      <c r="D27" s="91" t="s">
        <v>35</v>
      </c>
      <c r="E27" s="93" t="s">
        <v>79</v>
      </c>
      <c r="F27" s="93">
        <f>60*230</f>
        <v>13800</v>
      </c>
      <c r="G27" s="94">
        <f>F27/89700</f>
        <v>0.15384615384615385</v>
      </c>
      <c r="H27" s="94">
        <f>G27</f>
        <v>0.15384615384615385</v>
      </c>
      <c r="I27" s="71"/>
      <c r="J27" s="14"/>
    </row>
    <row r="28" spans="1:10" s="12" customFormat="1">
      <c r="A28" s="72"/>
      <c r="B28" s="71" t="s">
        <v>215</v>
      </c>
      <c r="C28" s="72"/>
      <c r="D28" s="72"/>
      <c r="E28" s="74"/>
      <c r="F28" s="74"/>
      <c r="G28" s="75"/>
      <c r="H28" s="75"/>
      <c r="I28" s="71"/>
      <c r="J28" s="14"/>
    </row>
    <row r="29" spans="1:10" s="12" customFormat="1">
      <c r="A29" s="76"/>
      <c r="B29" s="76" t="s">
        <v>31</v>
      </c>
      <c r="C29" s="77"/>
      <c r="D29" s="77"/>
      <c r="E29" s="77"/>
      <c r="F29" s="78">
        <f>SUM(F13:F27)</f>
        <v>99560</v>
      </c>
      <c r="G29" s="79">
        <f>SUM(G13:G28)</f>
        <v>1.1099219620958751</v>
      </c>
      <c r="H29" s="80">
        <f>SUM(H13:H27)</f>
        <v>1.1099219620958751</v>
      </c>
      <c r="I29" s="77"/>
      <c r="J29" s="34"/>
    </row>
    <row r="30" spans="1:10" s="12" customFormat="1">
      <c r="B30" s="99"/>
      <c r="C30" s="99"/>
      <c r="D30" s="99"/>
      <c r="E30" s="99"/>
      <c r="F30" s="99"/>
      <c r="G30" s="99"/>
      <c r="H30" s="99"/>
      <c r="I30" s="99"/>
    </row>
    <row r="31" spans="1:10" s="12" customFormat="1"/>
    <row r="32" spans="1:10" s="12" customFormat="1"/>
    <row r="33" s="12" customFormat="1"/>
    <row r="34" s="12" customFormat="1"/>
    <row r="35" s="12" customFormat="1"/>
    <row r="36" s="12" customFormat="1"/>
    <row r="37" s="12" customFormat="1"/>
    <row r="38" s="12" customFormat="1"/>
    <row r="39" s="12" customFormat="1"/>
    <row r="40" s="12" customFormat="1"/>
    <row r="41" s="12" customFormat="1"/>
    <row r="42" s="12" customFormat="1"/>
    <row r="43" s="12" customFormat="1"/>
    <row r="44" s="12" customFormat="1"/>
    <row r="45" s="12" customFormat="1"/>
    <row r="46" s="12" customFormat="1"/>
    <row r="47" s="12" customFormat="1"/>
    <row r="48" s="12" customFormat="1"/>
    <row r="49" s="12" customFormat="1"/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  <row r="59" s="12" customFormat="1"/>
    <row r="60" s="12" customFormat="1"/>
    <row r="61" s="12" customFormat="1"/>
    <row r="62" s="12" customFormat="1"/>
    <row r="63" s="12" customFormat="1"/>
    <row r="64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  <row r="78" s="12" customFormat="1"/>
    <row r="79" s="12" customFormat="1"/>
    <row r="80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  <row r="105" s="12" customFormat="1"/>
    <row r="106" s="12" customFormat="1"/>
    <row r="107" s="12" customFormat="1"/>
    <row r="108" s="12" customFormat="1"/>
    <row r="109" s="12" customFormat="1"/>
    <row r="110" s="12" customFormat="1"/>
    <row r="111" s="12" customFormat="1"/>
    <row r="112" s="12" customFormat="1"/>
    <row r="113" s="12" customFormat="1"/>
    <row r="114" s="12" customFormat="1"/>
    <row r="115" s="12" customFormat="1"/>
    <row r="116" s="12" customFormat="1"/>
    <row r="117" s="12" customFormat="1"/>
    <row r="118" s="12" customFormat="1"/>
    <row r="119" s="12" customFormat="1"/>
    <row r="120" s="12" customFormat="1"/>
    <row r="121" s="12" customFormat="1"/>
    <row r="122" s="12" customFormat="1"/>
    <row r="123" s="12" customFormat="1"/>
    <row r="124" s="12" customFormat="1"/>
    <row r="125" s="12" customFormat="1"/>
    <row r="126" s="12" customFormat="1"/>
    <row r="127" s="12" customFormat="1"/>
    <row r="128" s="12" customFormat="1"/>
    <row r="129" s="12" customFormat="1"/>
    <row r="130" s="12" customFormat="1"/>
    <row r="131" s="12" customFormat="1"/>
    <row r="132" s="12" customFormat="1"/>
    <row r="133" s="12" customFormat="1"/>
    <row r="134" s="12" customFormat="1"/>
    <row r="135" s="12" customFormat="1"/>
    <row r="136" s="12" customFormat="1"/>
    <row r="137" s="12" customFormat="1"/>
    <row r="138" s="12" customFormat="1"/>
    <row r="139" s="12" customFormat="1"/>
    <row r="140" s="12" customFormat="1"/>
    <row r="141" s="12" customFormat="1"/>
    <row r="142" s="12" customFormat="1"/>
    <row r="143" s="12" customFormat="1"/>
    <row r="144" s="12" customFormat="1"/>
    <row r="145" s="12" customFormat="1"/>
    <row r="146" s="12" customFormat="1"/>
    <row r="147" s="12" customFormat="1"/>
    <row r="148" s="12" customFormat="1"/>
    <row r="149" s="12" customFormat="1"/>
    <row r="150" s="12" customFormat="1"/>
    <row r="151" s="12" customFormat="1"/>
    <row r="152" s="12" customFormat="1"/>
    <row r="153" s="12" customFormat="1"/>
    <row r="154" s="12" customFormat="1"/>
    <row r="155" s="12" customFormat="1"/>
    <row r="156" s="12" customFormat="1"/>
    <row r="157" s="12" customFormat="1"/>
    <row r="158" s="12" customFormat="1"/>
    <row r="159" s="12" customFormat="1"/>
    <row r="160" s="12" customFormat="1"/>
    <row r="161" s="12" customFormat="1"/>
    <row r="162" s="12" customFormat="1"/>
    <row r="163" s="12" customFormat="1"/>
    <row r="164" s="12" customFormat="1"/>
    <row r="165" s="12" customFormat="1"/>
    <row r="166" s="12" customFormat="1"/>
    <row r="167" s="12" customFormat="1"/>
    <row r="168" s="12" customFormat="1"/>
    <row r="169" s="12" customFormat="1"/>
    <row r="170" s="12" customFormat="1"/>
    <row r="171" s="12" customFormat="1"/>
    <row r="172" s="12" customFormat="1"/>
    <row r="173" s="12" customFormat="1"/>
    <row r="174" s="12" customFormat="1"/>
    <row r="175" s="12" customFormat="1"/>
    <row r="176" s="12" customFormat="1"/>
    <row r="177" s="12" customFormat="1"/>
    <row r="178" s="12" customFormat="1"/>
    <row r="179" s="12" customFormat="1"/>
    <row r="180" s="12" customFormat="1"/>
    <row r="181" s="12" customFormat="1"/>
    <row r="182" s="12" customFormat="1"/>
    <row r="183" s="12" customFormat="1"/>
    <row r="184" s="12" customFormat="1"/>
    <row r="185" s="12" customFormat="1"/>
    <row r="186" s="12" customFormat="1"/>
    <row r="187" s="12" customFormat="1"/>
    <row r="188" s="12" customFormat="1"/>
    <row r="189" s="12" customFormat="1"/>
    <row r="190" s="12" customFormat="1"/>
    <row r="191" s="12" customFormat="1"/>
    <row r="192" s="12" customFormat="1"/>
    <row r="193" s="12" customFormat="1"/>
    <row r="194" s="12" customFormat="1"/>
    <row r="195" s="12" customFormat="1"/>
    <row r="196" s="12" customFormat="1"/>
    <row r="197" s="12" customFormat="1"/>
    <row r="198" s="12" customFormat="1"/>
    <row r="199" s="12" customFormat="1"/>
    <row r="200" s="12" customFormat="1"/>
    <row r="201" s="12" customFormat="1"/>
    <row r="202" s="12" customFormat="1"/>
    <row r="203" s="12" customFormat="1"/>
    <row r="204" s="12" customFormat="1"/>
    <row r="205" s="12" customFormat="1"/>
    <row r="206" s="12" customFormat="1"/>
    <row r="207" s="12" customFormat="1"/>
    <row r="208" s="12" customFormat="1"/>
    <row r="209" s="12" customFormat="1"/>
    <row r="210" s="12" customFormat="1"/>
    <row r="211" s="12" customFormat="1"/>
    <row r="212" s="12" customFormat="1"/>
    <row r="213" s="12" customFormat="1"/>
    <row r="214" s="12" customFormat="1"/>
    <row r="215" s="12" customFormat="1"/>
    <row r="216" s="12" customFormat="1"/>
    <row r="217" s="12" customFormat="1"/>
    <row r="218" s="12" customFormat="1"/>
    <row r="219" s="12" customFormat="1"/>
    <row r="220" s="12" customFormat="1"/>
    <row r="221" s="12" customFormat="1"/>
    <row r="222" s="12" customFormat="1"/>
    <row r="223" s="12" customFormat="1"/>
    <row r="224" s="12" customFormat="1"/>
    <row r="225" spans="1:9" s="12" customFormat="1"/>
    <row r="226" spans="1:9" s="12" customFormat="1"/>
    <row r="227" spans="1:9" s="12" customFormat="1"/>
    <row r="228" spans="1:9" s="12" customFormat="1"/>
    <row r="229" spans="1:9" s="12" customFormat="1"/>
    <row r="230" spans="1:9" s="12" customFormat="1"/>
    <row r="231" spans="1:9" s="12" customFormat="1"/>
    <row r="232" spans="1:9" s="12" customFormat="1"/>
    <row r="233" spans="1:9" s="12" customForma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2" customForma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2" customForma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2" customFormat="1">
      <c r="A236" s="11"/>
      <c r="B236" s="11"/>
      <c r="C236" s="11"/>
      <c r="D236" s="11"/>
      <c r="E236" s="11"/>
      <c r="F236" s="11"/>
      <c r="G236" s="11"/>
      <c r="H236" s="11"/>
      <c r="I236" s="11"/>
    </row>
  </sheetData>
  <mergeCells count="12">
    <mergeCell ref="A1:J1"/>
    <mergeCell ref="H8:J8"/>
    <mergeCell ref="H9:J9"/>
    <mergeCell ref="H10:J10"/>
    <mergeCell ref="H11:H12"/>
    <mergeCell ref="I11:I12"/>
    <mergeCell ref="A6:H6"/>
    <mergeCell ref="A2:I2"/>
    <mergeCell ref="A5:H5"/>
    <mergeCell ref="A8:A12"/>
    <mergeCell ref="B8:B12"/>
    <mergeCell ref="C8:C12"/>
  </mergeCells>
  <printOptions horizontalCentered="1"/>
  <pageMargins left="0.23622047244094491" right="3.937007874015748E-2" top="0.96" bottom="0.15748031496062992" header="0.31496062992125984" footer="0.31496062992125984"/>
  <pageSetup paperSize="9" scale="90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7" workbookViewId="0">
      <selection activeCell="A22" sqref="A22:H22"/>
    </sheetView>
  </sheetViews>
  <sheetFormatPr defaultRowHeight="14.25"/>
  <cols>
    <col min="1" max="1" width="30.75" customWidth="1"/>
    <col min="2" max="2" width="14" customWidth="1"/>
    <col min="3" max="3" width="10.375" customWidth="1"/>
    <col min="4" max="4" width="9.625" customWidth="1"/>
    <col min="5" max="6" width="6.75" customWidth="1"/>
  </cols>
  <sheetData>
    <row r="1" spans="1:8" ht="21">
      <c r="A1" s="142" t="s">
        <v>80</v>
      </c>
      <c r="B1" s="142"/>
      <c r="C1" s="142"/>
      <c r="D1" s="142"/>
      <c r="E1" s="142"/>
      <c r="F1" s="142"/>
      <c r="G1" s="46"/>
    </row>
    <row r="3" spans="1:8" ht="21">
      <c r="A3" s="1" t="s">
        <v>99</v>
      </c>
      <c r="B3" s="1"/>
      <c r="C3" s="1"/>
      <c r="D3" s="1"/>
      <c r="E3" s="1"/>
      <c r="F3" s="1"/>
      <c r="G3" s="1"/>
      <c r="H3" s="1"/>
    </row>
    <row r="4" spans="1:8" ht="21">
      <c r="A4" s="1" t="s">
        <v>98</v>
      </c>
      <c r="B4" s="1"/>
      <c r="C4" s="1"/>
      <c r="D4" s="1"/>
      <c r="E4" s="1"/>
      <c r="F4" s="1"/>
      <c r="G4" s="1"/>
      <c r="H4" s="1"/>
    </row>
    <row r="5" spans="1:8" ht="21">
      <c r="A5" s="134" t="s">
        <v>18</v>
      </c>
      <c r="B5" s="134"/>
      <c r="C5" s="134"/>
      <c r="D5" s="134"/>
      <c r="E5" s="134"/>
      <c r="F5" s="134"/>
      <c r="G5" s="134"/>
      <c r="H5" s="134"/>
    </row>
    <row r="7" spans="1:8" s="1" customFormat="1" ht="21">
      <c r="A7" s="153" t="s">
        <v>91</v>
      </c>
      <c r="B7" s="119" t="s">
        <v>81</v>
      </c>
      <c r="C7" s="120" t="s">
        <v>84</v>
      </c>
      <c r="D7" s="143" t="s">
        <v>87</v>
      </c>
      <c r="E7" s="143"/>
      <c r="F7" s="143"/>
    </row>
    <row r="8" spans="1:8" s="1" customFormat="1" ht="21">
      <c r="A8" s="154"/>
      <c r="B8" s="121" t="s">
        <v>82</v>
      </c>
      <c r="C8" s="122" t="s">
        <v>85</v>
      </c>
      <c r="D8" s="152" t="s">
        <v>88</v>
      </c>
      <c r="E8" s="152"/>
      <c r="F8" s="152"/>
    </row>
    <row r="9" spans="1:8" s="1" customFormat="1" ht="21">
      <c r="A9" s="154"/>
      <c r="B9" s="123" t="s">
        <v>83</v>
      </c>
      <c r="C9" s="124" t="s">
        <v>86</v>
      </c>
      <c r="D9" s="126" t="s">
        <v>8</v>
      </c>
      <c r="E9" s="117" t="s">
        <v>9</v>
      </c>
      <c r="F9" s="125" t="s">
        <v>265</v>
      </c>
    </row>
    <row r="10" spans="1:8" ht="21">
      <c r="A10" s="59" t="s">
        <v>119</v>
      </c>
      <c r="B10" s="70">
        <f>'1.1'!F29</f>
        <v>81240</v>
      </c>
      <c r="C10" s="66">
        <f>'1.1'!G29</f>
        <v>0.90568561872909703</v>
      </c>
      <c r="D10" s="67">
        <f>C10</f>
        <v>0.90568561872909703</v>
      </c>
      <c r="E10" s="55"/>
      <c r="F10" s="40"/>
      <c r="G10" s="1"/>
    </row>
    <row r="11" spans="1:8" ht="21">
      <c r="A11" s="57" t="s">
        <v>118</v>
      </c>
      <c r="B11" s="45"/>
      <c r="C11" s="66"/>
      <c r="D11" s="67"/>
      <c r="E11" s="56"/>
      <c r="F11" s="41"/>
      <c r="G11" s="1"/>
    </row>
    <row r="12" spans="1:8" ht="21">
      <c r="A12" s="58" t="s">
        <v>120</v>
      </c>
      <c r="B12" s="45">
        <f>'2.2'!F51</f>
        <v>114120</v>
      </c>
      <c r="C12" s="66">
        <f>'2.2'!G51</f>
        <v>1.2722408026755851</v>
      </c>
      <c r="D12" s="67">
        <f>C12</f>
        <v>1.2722408026755851</v>
      </c>
      <c r="E12" s="43"/>
      <c r="F12" s="43"/>
      <c r="G12" s="1"/>
    </row>
    <row r="13" spans="1:8" ht="21">
      <c r="A13" s="43" t="s">
        <v>121</v>
      </c>
      <c r="B13" s="45">
        <f>'3.3'!F36</f>
        <v>14390</v>
      </c>
      <c r="C13" s="66">
        <f>'3.3'!G36</f>
        <v>0.76521739130434785</v>
      </c>
      <c r="D13" s="67">
        <f>C13</f>
        <v>0.76521739130434785</v>
      </c>
      <c r="E13" s="43"/>
      <c r="F13" s="43"/>
      <c r="G13" s="1"/>
    </row>
    <row r="14" spans="1:8" ht="21">
      <c r="A14" s="43" t="s">
        <v>122</v>
      </c>
      <c r="B14" s="45">
        <f>'4.4'!F28</f>
        <v>93350</v>
      </c>
      <c r="C14" s="66">
        <f>'4.4'!G28</f>
        <v>1.0406911928651059</v>
      </c>
      <c r="D14" s="67">
        <f>C14</f>
        <v>1.0406911928651059</v>
      </c>
      <c r="E14" s="43"/>
      <c r="F14" s="43"/>
      <c r="G14" s="1"/>
    </row>
    <row r="15" spans="1:8" ht="21">
      <c r="A15" s="43" t="s">
        <v>123</v>
      </c>
      <c r="B15" s="45">
        <f>'5.5'!F29</f>
        <v>99560</v>
      </c>
      <c r="C15" s="66">
        <f>'5.5'!G29</f>
        <v>1.1099219620958751</v>
      </c>
      <c r="D15" s="67">
        <f>C15</f>
        <v>1.1099219620958751</v>
      </c>
      <c r="E15" s="43"/>
      <c r="F15" s="43"/>
      <c r="G15" s="1"/>
    </row>
    <row r="16" spans="1:8" ht="21">
      <c r="A16" s="43"/>
      <c r="B16" s="43"/>
      <c r="C16" s="43"/>
      <c r="D16" s="43"/>
      <c r="E16" s="43"/>
      <c r="F16" s="43"/>
      <c r="G16" s="1"/>
    </row>
    <row r="17" spans="1:9" ht="21">
      <c r="A17" s="42"/>
      <c r="B17" s="42"/>
      <c r="C17" s="42"/>
      <c r="D17" s="42"/>
      <c r="E17" s="42"/>
      <c r="F17" s="42"/>
      <c r="G17" s="1"/>
    </row>
    <row r="18" spans="1:9" ht="21">
      <c r="A18" s="105" t="s">
        <v>92</v>
      </c>
      <c r="B18" s="95">
        <f>B10+B12+B13+B14+B15</f>
        <v>402660</v>
      </c>
      <c r="C18" s="96">
        <f>C10+C12+C13+C14+C15</f>
        <v>5.0937569676700107</v>
      </c>
      <c r="D18" s="97">
        <f>C18</f>
        <v>5.0937569676700107</v>
      </c>
      <c r="E18" s="44"/>
      <c r="F18" s="44"/>
      <c r="G18" s="1"/>
    </row>
    <row r="19" spans="1:9" ht="21">
      <c r="A19" s="105" t="s">
        <v>93</v>
      </c>
      <c r="B19" s="105"/>
      <c r="C19" s="106"/>
      <c r="D19" s="95">
        <v>6</v>
      </c>
      <c r="E19" s="44"/>
      <c r="F19" s="44"/>
      <c r="G19" s="1"/>
    </row>
    <row r="20" spans="1:9" ht="21">
      <c r="A20" s="1"/>
      <c r="B20" s="1"/>
      <c r="C20" s="1"/>
      <c r="D20" s="1"/>
      <c r="E20" s="1"/>
      <c r="F20" s="1"/>
    </row>
    <row r="21" spans="1:9" ht="21">
      <c r="A21" s="107" t="s">
        <v>252</v>
      </c>
      <c r="B21" s="1"/>
      <c r="C21" s="1"/>
      <c r="D21" s="1"/>
      <c r="E21" s="1"/>
      <c r="F21" s="1"/>
    </row>
    <row r="22" spans="1:9" ht="21">
      <c r="A22" s="1" t="s">
        <v>94</v>
      </c>
      <c r="B22" s="1"/>
      <c r="C22" s="1"/>
      <c r="D22" s="1"/>
      <c r="E22" s="1"/>
      <c r="F22" s="1"/>
    </row>
    <row r="23" spans="1:9" ht="21">
      <c r="A23" s="1" t="s">
        <v>95</v>
      </c>
      <c r="B23" s="1"/>
      <c r="C23" s="1"/>
      <c r="D23" s="1"/>
      <c r="E23" s="1"/>
      <c r="F23" s="1"/>
    </row>
    <row r="24" spans="1:9" ht="21">
      <c r="A24" s="1" t="s">
        <v>96</v>
      </c>
      <c r="B24" s="1"/>
      <c r="C24" s="1"/>
      <c r="D24" s="1"/>
      <c r="E24" s="1"/>
      <c r="F24" s="1"/>
    </row>
    <row r="25" spans="1:9" ht="21">
      <c r="A25" s="1" t="s">
        <v>97</v>
      </c>
      <c r="B25" s="1"/>
      <c r="C25" s="1"/>
      <c r="D25" s="1"/>
      <c r="E25" s="1"/>
      <c r="F25" s="1"/>
    </row>
    <row r="26" spans="1:9" ht="21">
      <c r="A26" s="3"/>
      <c r="B26" s="3"/>
      <c r="C26" s="3"/>
      <c r="D26" s="1"/>
      <c r="E26" s="1"/>
      <c r="F26" s="1"/>
    </row>
    <row r="27" spans="1:9" ht="21">
      <c r="A27" s="98"/>
      <c r="B27" s="3"/>
      <c r="C27" s="3"/>
      <c r="D27" s="1"/>
      <c r="E27" s="1"/>
      <c r="F27" s="1"/>
    </row>
    <row r="28" spans="1:9" ht="21">
      <c r="A28" s="98"/>
      <c r="B28" s="3"/>
      <c r="C28" s="3" t="s">
        <v>246</v>
      </c>
      <c r="D28" s="1"/>
      <c r="E28" s="1"/>
      <c r="F28" s="1"/>
    </row>
    <row r="29" spans="1:9" ht="21">
      <c r="A29" s="3"/>
      <c r="B29" s="3"/>
      <c r="C29" s="3"/>
      <c r="D29" s="1"/>
      <c r="E29" s="1"/>
      <c r="F29" s="1"/>
    </row>
    <row r="30" spans="1:9" ht="21">
      <c r="A30" s="3"/>
      <c r="B30" s="3"/>
      <c r="C30" s="3"/>
      <c r="D30" s="1"/>
      <c r="E30" s="1"/>
      <c r="F30" s="1"/>
    </row>
    <row r="31" spans="1:9" ht="21">
      <c r="A31" s="1"/>
      <c r="B31" s="1"/>
      <c r="C31" s="1"/>
      <c r="D31" s="1"/>
      <c r="E31" s="1"/>
      <c r="F31" s="1"/>
    </row>
    <row r="32" spans="1:9">
      <c r="I32" s="69"/>
    </row>
    <row r="33" spans="9:9">
      <c r="I33" s="69"/>
    </row>
  </sheetData>
  <mergeCells count="5">
    <mergeCell ref="A1:F1"/>
    <mergeCell ref="A5:H5"/>
    <mergeCell ref="D7:F7"/>
    <mergeCell ref="D8:F8"/>
    <mergeCell ref="A7:A9"/>
  </mergeCells>
  <pageMargins left="1.02" right="0.51181102362204722" top="1.02" bottom="0.55118110236220474" header="0.31496062992125984" footer="0.31496062992125984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3:C11"/>
  <sheetViews>
    <sheetView workbookViewId="0">
      <selection activeCell="H17" sqref="H17"/>
    </sheetView>
  </sheetViews>
  <sheetFormatPr defaultRowHeight="14.25"/>
  <cols>
    <col min="1" max="1" width="13.5" customWidth="1"/>
    <col min="2" max="2" width="10.625" customWidth="1"/>
    <col min="3" max="3" width="12.75" customWidth="1"/>
  </cols>
  <sheetData>
    <row r="3" spans="1:3" ht="21">
      <c r="A3" s="21" t="s">
        <v>11</v>
      </c>
      <c r="B3" s="20"/>
      <c r="C3" s="20"/>
    </row>
    <row r="4" spans="1:3" ht="21">
      <c r="A4" s="20" t="s">
        <v>12</v>
      </c>
      <c r="B4" s="20"/>
      <c r="C4" s="20"/>
    </row>
    <row r="5" spans="1:3" ht="21">
      <c r="A5" s="20" t="s">
        <v>13</v>
      </c>
      <c r="B5" s="20"/>
      <c r="C5" s="20"/>
    </row>
    <row r="6" spans="1:3" ht="21">
      <c r="A6" s="20" t="s">
        <v>14</v>
      </c>
      <c r="B6" s="20"/>
      <c r="C6" s="20"/>
    </row>
    <row r="7" spans="1:3" ht="21">
      <c r="A7" s="20" t="s">
        <v>15</v>
      </c>
      <c r="B7" s="20"/>
      <c r="C7" s="22">
        <f>6.5*230*60</f>
        <v>89700</v>
      </c>
    </row>
    <row r="10" spans="1:3" ht="21">
      <c r="A10" s="20" t="s">
        <v>16</v>
      </c>
      <c r="B10" s="19"/>
      <c r="C10" s="19"/>
    </row>
    <row r="11" spans="1:3" ht="21">
      <c r="A11" s="20" t="s">
        <v>17</v>
      </c>
      <c r="B11" s="19"/>
      <c r="C11" s="19"/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ฝึกอบรมเผยแพร่ มี 5 งาน</vt:lpstr>
      <vt:lpstr>1</vt:lpstr>
      <vt:lpstr>1.1</vt:lpstr>
      <vt:lpstr>2</vt:lpstr>
      <vt:lpstr>2.2</vt:lpstr>
      <vt:lpstr>3</vt:lpstr>
      <vt:lpstr>3.3</vt:lpstr>
      <vt:lpstr>4</vt:lpstr>
      <vt:lpstr>4.4</vt:lpstr>
      <vt:lpstr>5</vt:lpstr>
      <vt:lpstr>5.5</vt:lpstr>
      <vt:lpstr>สรุป</vt:lpstr>
      <vt:lpstr>Sheet1</vt:lpstr>
      <vt:lpstr>'2.2'!Print_Titles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2015-10-06T04:15:04Z</cp:lastPrinted>
  <dcterms:created xsi:type="dcterms:W3CDTF">2013-08-22T04:54:33Z</dcterms:created>
  <dcterms:modified xsi:type="dcterms:W3CDTF">2015-10-06T04:15:10Z</dcterms:modified>
</cp:coreProperties>
</file>